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960" yWindow="0" windowWidth="25600" windowHeight="13460" firstSheet="2" activeTab="5"/>
  </bookViews>
  <sheets>
    <sheet name="ASIC Hardware Statistics" sheetId="2" r:id="rId1"/>
    <sheet name="Profitability Table" sheetId="3" r:id="rId2"/>
    <sheet name="Network Hardware Breakdown" sheetId="1" r:id="rId3"/>
    <sheet name="Energy Impact" sheetId="4" r:id="rId4"/>
    <sheet name="Bitcoin Daily Statistics" sheetId="5" r:id="rId5"/>
    <sheet name="Demand vs Energy Market Growth" sheetId="6" r:id="rId6"/>
  </sheets>
  <definedNames>
    <definedName name="bitcoin_mining_hardware" localSheetId="0">'ASIC Hardware Statistics'!$B$16:$E$198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B1" i="1"/>
  <c r="C4" i="3"/>
  <c r="D4" i="3"/>
  <c r="G4" i="3"/>
  <c r="B4" i="1"/>
  <c r="C5" i="3"/>
  <c r="D5" i="3"/>
  <c r="G5" i="3"/>
  <c r="B5" i="1"/>
  <c r="C6" i="3"/>
  <c r="D6" i="3"/>
  <c r="G6" i="3"/>
  <c r="B6" i="1"/>
  <c r="C7" i="3"/>
  <c r="D7" i="3"/>
  <c r="G7" i="3"/>
  <c r="B7" i="1"/>
  <c r="C8" i="3"/>
  <c r="D8" i="3"/>
  <c r="G8" i="3"/>
  <c r="B8" i="1"/>
  <c r="C9" i="3"/>
  <c r="D9" i="3"/>
  <c r="G9" i="3"/>
  <c r="B9" i="1"/>
  <c r="C10" i="3"/>
  <c r="D10" i="3"/>
  <c r="G10" i="3"/>
  <c r="B10" i="1"/>
  <c r="C11" i="3"/>
  <c r="D11" i="3"/>
  <c r="G11" i="3"/>
  <c r="B11" i="1"/>
  <c r="C12" i="3"/>
  <c r="D12" i="3"/>
  <c r="G12" i="3"/>
  <c r="B12" i="1"/>
  <c r="C13" i="3"/>
  <c r="D13" i="3"/>
  <c r="G13" i="3"/>
  <c r="B13" i="1"/>
  <c r="C14" i="3"/>
  <c r="D14" i="3"/>
  <c r="G14" i="3"/>
  <c r="B14" i="1"/>
  <c r="C15" i="3"/>
  <c r="D15" i="3"/>
  <c r="G15" i="3"/>
  <c r="B15" i="1"/>
  <c r="C16" i="3"/>
  <c r="D16" i="3"/>
  <c r="G16" i="3"/>
  <c r="B16" i="1"/>
  <c r="C17" i="3"/>
  <c r="D17" i="3"/>
  <c r="G17" i="3"/>
  <c r="B17" i="1"/>
  <c r="C18" i="3"/>
  <c r="D18" i="3"/>
  <c r="G18" i="3"/>
  <c r="B18" i="1"/>
  <c r="C19" i="3"/>
  <c r="D19" i="3"/>
  <c r="G19" i="3"/>
  <c r="B19" i="1"/>
  <c r="C20" i="3"/>
  <c r="D20" i="3"/>
  <c r="G20" i="3"/>
  <c r="B20" i="1"/>
  <c r="C21" i="3"/>
  <c r="D21" i="3"/>
  <c r="G21" i="3"/>
  <c r="B21" i="1"/>
  <c r="C22" i="3"/>
  <c r="D22" i="3"/>
  <c r="G22" i="3"/>
  <c r="B22" i="1"/>
  <c r="C23" i="3"/>
  <c r="D23" i="3"/>
  <c r="G23" i="3"/>
  <c r="B23" i="1"/>
  <c r="C24" i="3"/>
  <c r="D24" i="3"/>
  <c r="G24" i="3"/>
  <c r="B24" i="1"/>
  <c r="C25" i="3"/>
  <c r="D25" i="3"/>
  <c r="G25" i="3"/>
  <c r="B25" i="1"/>
  <c r="C26" i="3"/>
  <c r="D26" i="3"/>
  <c r="G26" i="3"/>
  <c r="B26" i="1"/>
  <c r="C27" i="3"/>
  <c r="D27" i="3"/>
  <c r="G27" i="3"/>
  <c r="B27" i="1"/>
  <c r="C28" i="3"/>
  <c r="D28" i="3"/>
  <c r="G28" i="3"/>
  <c r="B28" i="1"/>
  <c r="C29" i="3"/>
  <c r="D29" i="3"/>
  <c r="G29" i="3"/>
  <c r="B29" i="1"/>
  <c r="C30" i="3"/>
  <c r="D30" i="3"/>
  <c r="G30" i="3"/>
  <c r="B30" i="1"/>
  <c r="C31" i="3"/>
  <c r="D31" i="3"/>
  <c r="G31" i="3"/>
  <c r="B31" i="1"/>
  <c r="C32" i="3"/>
  <c r="D32" i="3"/>
  <c r="G32" i="3"/>
  <c r="B32" i="1"/>
  <c r="C34" i="3"/>
  <c r="D34" i="3"/>
  <c r="G34" i="3"/>
  <c r="B34" i="1"/>
  <c r="C35" i="3"/>
  <c r="D35" i="3"/>
  <c r="G35" i="3"/>
  <c r="B35" i="1"/>
  <c r="C36" i="3"/>
  <c r="D36" i="3"/>
  <c r="G36" i="3"/>
  <c r="B36" i="1"/>
  <c r="C37" i="3"/>
  <c r="D37" i="3"/>
  <c r="G37" i="3"/>
  <c r="B37" i="1"/>
  <c r="C39" i="3"/>
  <c r="D39" i="3"/>
  <c r="G39" i="3"/>
  <c r="B39" i="1"/>
  <c r="C40" i="3"/>
  <c r="D40" i="3"/>
  <c r="G40" i="3"/>
  <c r="B40" i="1"/>
  <c r="C41" i="3"/>
  <c r="D41" i="3"/>
  <c r="G41" i="3"/>
  <c r="B41" i="1"/>
  <c r="C43" i="3"/>
  <c r="D43" i="3"/>
  <c r="G43" i="3"/>
  <c r="B43" i="1"/>
  <c r="C44" i="3"/>
  <c r="D44" i="3"/>
  <c r="G44" i="3"/>
  <c r="B44" i="1"/>
  <c r="C45" i="3"/>
  <c r="D45" i="3"/>
  <c r="G45" i="3"/>
  <c r="B45" i="1"/>
  <c r="C46" i="3"/>
  <c r="D46" i="3"/>
  <c r="G46" i="3"/>
  <c r="B46" i="1"/>
  <c r="C47" i="3"/>
  <c r="D47" i="3"/>
  <c r="G47" i="3"/>
  <c r="B47" i="1"/>
  <c r="C48" i="3"/>
  <c r="D48" i="3"/>
  <c r="G48" i="3"/>
  <c r="B48" i="1"/>
  <c r="C49" i="3"/>
  <c r="D49" i="3"/>
  <c r="G49" i="3"/>
  <c r="B49" i="1"/>
  <c r="C51" i="3"/>
  <c r="D51" i="3"/>
  <c r="G51" i="3"/>
  <c r="B51" i="1"/>
  <c r="C53" i="3"/>
  <c r="D53" i="3"/>
  <c r="G53" i="3"/>
  <c r="B53" i="1"/>
  <c r="C54" i="3"/>
  <c r="D54" i="3"/>
  <c r="G54" i="3"/>
  <c r="B54" i="1"/>
  <c r="C55" i="3"/>
  <c r="D55" i="3"/>
  <c r="G55" i="3"/>
  <c r="B55" i="1"/>
  <c r="C56" i="3"/>
  <c r="D56" i="3"/>
  <c r="G56" i="3"/>
  <c r="B56" i="1"/>
  <c r="C57" i="3"/>
  <c r="D57" i="3"/>
  <c r="G57" i="3"/>
  <c r="B57" i="1"/>
  <c r="C58" i="3"/>
  <c r="D58" i="3"/>
  <c r="G58" i="3"/>
  <c r="B58" i="1"/>
  <c r="C59" i="3"/>
  <c r="D59" i="3"/>
  <c r="G59" i="3"/>
  <c r="B59" i="1"/>
  <c r="C60" i="3"/>
  <c r="D60" i="3"/>
  <c r="G60" i="3"/>
  <c r="B60" i="1"/>
  <c r="C61" i="3"/>
  <c r="D61" i="3"/>
  <c r="G61" i="3"/>
  <c r="B61" i="1"/>
  <c r="C62" i="3"/>
  <c r="D62" i="3"/>
  <c r="G62" i="3"/>
  <c r="B62" i="1"/>
  <c r="C64" i="3"/>
  <c r="D64" i="3"/>
  <c r="G64" i="3"/>
  <c r="B64" i="1"/>
  <c r="C65" i="3"/>
  <c r="D65" i="3"/>
  <c r="G65" i="3"/>
  <c r="B65" i="1"/>
  <c r="C66" i="3"/>
  <c r="D66" i="3"/>
  <c r="G66" i="3"/>
  <c r="B66" i="1"/>
  <c r="C67" i="3"/>
  <c r="D67" i="3"/>
  <c r="G67" i="3"/>
  <c r="B67" i="1"/>
  <c r="C68" i="3"/>
  <c r="D68" i="3"/>
  <c r="G68" i="3"/>
  <c r="B68" i="1"/>
  <c r="C69" i="3"/>
  <c r="D69" i="3"/>
  <c r="G69" i="3"/>
  <c r="B69" i="1"/>
  <c r="C70" i="3"/>
  <c r="D70" i="3"/>
  <c r="G70" i="3"/>
  <c r="B70" i="1"/>
  <c r="C71" i="3"/>
  <c r="D71" i="3"/>
  <c r="G71" i="3"/>
  <c r="B71" i="1"/>
  <c r="C72" i="3"/>
  <c r="D72" i="3"/>
  <c r="G72" i="3"/>
  <c r="B72" i="1"/>
  <c r="C73" i="3"/>
  <c r="D73" i="3"/>
  <c r="G73" i="3"/>
  <c r="B73" i="1"/>
  <c r="C74" i="3"/>
  <c r="D74" i="3"/>
  <c r="G74" i="3"/>
  <c r="B74" i="1"/>
  <c r="C75" i="3"/>
  <c r="D75" i="3"/>
  <c r="G75" i="3"/>
  <c r="B75" i="1"/>
  <c r="C76" i="3"/>
  <c r="D76" i="3"/>
  <c r="G76" i="3"/>
  <c r="B76" i="1"/>
  <c r="C77" i="3"/>
  <c r="D77" i="3"/>
  <c r="G77" i="3"/>
  <c r="B77" i="1"/>
  <c r="C78" i="3"/>
  <c r="D78" i="3"/>
  <c r="G78" i="3"/>
  <c r="B78" i="1"/>
  <c r="C79" i="3"/>
  <c r="D79" i="3"/>
  <c r="G79" i="3"/>
  <c r="B79" i="1"/>
  <c r="C80" i="3"/>
  <c r="D80" i="3"/>
  <c r="G80" i="3"/>
  <c r="B80" i="1"/>
  <c r="C81" i="3"/>
  <c r="D81" i="3"/>
  <c r="G81" i="3"/>
  <c r="B81" i="1"/>
  <c r="C82" i="3"/>
  <c r="D82" i="3"/>
  <c r="G82" i="3"/>
  <c r="B82" i="1"/>
  <c r="C83" i="3"/>
  <c r="D83" i="3"/>
  <c r="G83" i="3"/>
  <c r="B83" i="1"/>
  <c r="C84" i="3"/>
  <c r="D84" i="3"/>
  <c r="G84" i="3"/>
  <c r="B84" i="1"/>
  <c r="C85" i="3"/>
  <c r="D85" i="3"/>
  <c r="G85" i="3"/>
  <c r="B85" i="1"/>
  <c r="C86" i="3"/>
  <c r="D86" i="3"/>
  <c r="G86" i="3"/>
  <c r="B86" i="1"/>
  <c r="C87" i="3"/>
  <c r="D87" i="3"/>
  <c r="G87" i="3"/>
  <c r="B87" i="1"/>
  <c r="C88" i="3"/>
  <c r="D88" i="3"/>
  <c r="G88" i="3"/>
  <c r="B88" i="1"/>
  <c r="C89" i="3"/>
  <c r="D89" i="3"/>
  <c r="G89" i="3"/>
  <c r="B89" i="1"/>
  <c r="C90" i="3"/>
  <c r="D90" i="3"/>
  <c r="G90" i="3"/>
  <c r="B90" i="1"/>
  <c r="C91" i="3"/>
  <c r="D91" i="3"/>
  <c r="G91" i="3"/>
  <c r="B91" i="1"/>
  <c r="F2" i="1" a="1"/>
  <c r="F2" i="1"/>
  <c r="C92" i="3"/>
  <c r="D92" i="3"/>
  <c r="G92" i="3"/>
  <c r="B92" i="1"/>
  <c r="C92" i="1"/>
  <c r="D92" i="1"/>
  <c r="BP18" i="6"/>
  <c r="BL18" i="6"/>
  <c r="BH18" i="6"/>
  <c r="G8" i="1"/>
  <c r="G9" i="1"/>
  <c r="K5" i="1"/>
  <c r="K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4" i="1"/>
  <c r="C35" i="1"/>
  <c r="C36" i="1"/>
  <c r="C37" i="1"/>
  <c r="C39" i="1"/>
  <c r="C40" i="1"/>
  <c r="C41" i="1"/>
  <c r="C43" i="1"/>
  <c r="C44" i="1"/>
  <c r="C45" i="1"/>
  <c r="C46" i="1"/>
  <c r="C47" i="1"/>
  <c r="C48" i="1"/>
  <c r="C49" i="1"/>
  <c r="C51" i="1"/>
  <c r="C53" i="1"/>
  <c r="C54" i="1"/>
  <c r="C55" i="1"/>
  <c r="C56" i="1"/>
  <c r="C57" i="1"/>
  <c r="C58" i="1"/>
  <c r="C59" i="1"/>
  <c r="C60" i="1"/>
  <c r="C61" i="1"/>
  <c r="C62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G10" i="1"/>
  <c r="G11" i="1"/>
  <c r="D11" i="1"/>
  <c r="H8" i="1"/>
  <c r="D28" i="1"/>
  <c r="D29" i="1"/>
  <c r="D30" i="1"/>
  <c r="H9" i="1"/>
  <c r="D4" i="1"/>
  <c r="D5" i="1"/>
  <c r="D6" i="1"/>
  <c r="D7" i="1"/>
  <c r="D8" i="1"/>
  <c r="D9" i="1"/>
  <c r="D10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31" i="1"/>
  <c r="D32" i="1"/>
  <c r="D34" i="1"/>
  <c r="D35" i="1"/>
  <c r="D36" i="1"/>
  <c r="D37" i="1"/>
  <c r="D39" i="1"/>
  <c r="D40" i="1"/>
  <c r="D41" i="1"/>
  <c r="D43" i="1"/>
  <c r="D44" i="1"/>
  <c r="D45" i="1"/>
  <c r="D46" i="1"/>
  <c r="D47" i="1"/>
  <c r="D48" i="1"/>
  <c r="D49" i="1"/>
  <c r="D51" i="1"/>
  <c r="D53" i="1"/>
  <c r="D54" i="1"/>
  <c r="D55" i="1"/>
  <c r="D56" i="1"/>
  <c r="D57" i="1"/>
  <c r="D58" i="1"/>
  <c r="D59" i="1"/>
  <c r="D60" i="1"/>
  <c r="D61" i="1"/>
  <c r="D62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H10" i="1"/>
  <c r="H11" i="1"/>
  <c r="G3" i="4"/>
  <c r="O42" i="6"/>
  <c r="N42" i="6"/>
  <c r="M42" i="6"/>
  <c r="L42" i="6"/>
  <c r="H37" i="6"/>
  <c r="H38" i="6"/>
  <c r="K42" i="6"/>
  <c r="G9" i="4"/>
  <c r="B32" i="6"/>
  <c r="J42" i="6"/>
  <c r="C37" i="6"/>
  <c r="S10" i="2"/>
  <c r="B37" i="6"/>
  <c r="B38" i="6"/>
  <c r="I42" i="6"/>
  <c r="BS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T16" i="6"/>
  <c r="BP25" i="6"/>
  <c r="BP27" i="6"/>
  <c r="BP26" i="6"/>
  <c r="F10" i="3"/>
  <c r="F28" i="3"/>
  <c r="F29" i="3"/>
  <c r="F30" i="3"/>
  <c r="T30" i="2"/>
  <c r="F4" i="3"/>
  <c r="F5" i="3"/>
  <c r="F6" i="3"/>
  <c r="F7" i="3"/>
  <c r="F8" i="3"/>
  <c r="F9" i="3"/>
  <c r="F11" i="3"/>
  <c r="S11" i="2"/>
  <c r="F12" i="3"/>
  <c r="F13" i="3"/>
  <c r="S13" i="2"/>
  <c r="F14" i="3"/>
  <c r="F15" i="3"/>
  <c r="F16" i="3"/>
  <c r="F17" i="3"/>
  <c r="F18" i="3"/>
  <c r="F19" i="3"/>
  <c r="F20" i="3"/>
  <c r="F21" i="3"/>
  <c r="F22" i="3"/>
  <c r="S22" i="2"/>
  <c r="F23" i="3"/>
  <c r="F24" i="3"/>
  <c r="F25" i="3"/>
  <c r="F26" i="3"/>
  <c r="F27" i="3"/>
  <c r="S30" i="2"/>
  <c r="F31" i="3"/>
  <c r="F32" i="3"/>
  <c r="F34" i="3"/>
  <c r="F35" i="3"/>
  <c r="F36" i="3"/>
  <c r="F37" i="3"/>
  <c r="F39" i="3"/>
  <c r="F40" i="3"/>
  <c r="F41" i="3"/>
  <c r="S41" i="2"/>
  <c r="F43" i="3"/>
  <c r="F44" i="3"/>
  <c r="F45" i="3"/>
  <c r="F46" i="3"/>
  <c r="F47" i="3"/>
  <c r="F48" i="3"/>
  <c r="F49" i="3"/>
  <c r="F51" i="3"/>
  <c r="F53" i="3"/>
  <c r="F54" i="3"/>
  <c r="F55" i="3"/>
  <c r="F56" i="3"/>
  <c r="F57" i="3"/>
  <c r="F58" i="3"/>
  <c r="F59" i="3"/>
  <c r="F60" i="3"/>
  <c r="F61" i="3"/>
  <c r="F62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S79" i="2"/>
  <c r="F80" i="3"/>
  <c r="S80" i="2"/>
  <c r="F81" i="3"/>
  <c r="F82" i="3"/>
  <c r="F83" i="3"/>
  <c r="F84" i="3"/>
  <c r="F85" i="3"/>
  <c r="N86" i="2"/>
  <c r="F86" i="3"/>
  <c r="N87" i="2"/>
  <c r="F87" i="3"/>
  <c r="F88" i="3"/>
  <c r="S88" i="2"/>
  <c r="F89" i="3"/>
  <c r="S89" i="2"/>
  <c r="F90" i="3"/>
  <c r="S90" i="2"/>
  <c r="F91" i="3"/>
  <c r="S91" i="2"/>
  <c r="L92" i="2"/>
  <c r="N92" i="2"/>
  <c r="F92" i="3"/>
  <c r="S92" i="2"/>
  <c r="C33" i="1"/>
  <c r="C38" i="1"/>
  <c r="C42" i="1"/>
  <c r="C50" i="1"/>
  <c r="C52" i="1"/>
  <c r="C63" i="1"/>
  <c r="T11" i="2"/>
  <c r="T13" i="2"/>
  <c r="T22" i="2"/>
  <c r="T41" i="2"/>
  <c r="T79" i="2"/>
  <c r="T80" i="2"/>
  <c r="T88" i="2"/>
  <c r="T89" i="2"/>
  <c r="T90" i="2"/>
  <c r="T91" i="2"/>
  <c r="T92" i="2"/>
  <c r="D33" i="1"/>
  <c r="D38" i="1"/>
  <c r="D42" i="1"/>
  <c r="D50" i="1"/>
  <c r="D52" i="1"/>
  <c r="D63" i="1"/>
  <c r="M4" i="4"/>
  <c r="N4" i="4"/>
  <c r="O4" i="4"/>
  <c r="P4" i="4"/>
  <c r="L4" i="4"/>
  <c r="R4" i="2"/>
  <c r="R5" i="2"/>
  <c r="R6" i="2"/>
  <c r="R7" i="2"/>
  <c r="S4" i="2"/>
  <c r="S5" i="2"/>
  <c r="S6" i="2"/>
  <c r="S7" i="2"/>
  <c r="R8" i="2"/>
  <c r="S8" i="2"/>
  <c r="R9" i="2"/>
  <c r="S9" i="2"/>
  <c r="R10" i="2"/>
  <c r="R11" i="2"/>
  <c r="R12" i="2"/>
  <c r="S12" i="2"/>
  <c r="R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8" i="2"/>
  <c r="S68" i="2"/>
  <c r="R69" i="2"/>
  <c r="S69" i="2"/>
  <c r="R70" i="2"/>
  <c r="S70" i="2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R78" i="2"/>
  <c r="S78" i="2"/>
  <c r="R79" i="2"/>
  <c r="R80" i="2"/>
  <c r="R81" i="2"/>
  <c r="S81" i="2"/>
  <c r="R82" i="2"/>
  <c r="S82" i="2"/>
  <c r="R83" i="2"/>
  <c r="S83" i="2"/>
  <c r="R84" i="2"/>
  <c r="S84" i="2"/>
  <c r="R85" i="2"/>
  <c r="S85" i="2"/>
  <c r="R86" i="2"/>
  <c r="S86" i="2"/>
  <c r="R87" i="2"/>
  <c r="S87" i="2"/>
  <c r="R88" i="2"/>
  <c r="R89" i="2"/>
  <c r="R90" i="2"/>
  <c r="R91" i="2"/>
  <c r="F4" i="1"/>
  <c r="F20" i="1"/>
  <c r="I116" i="2"/>
  <c r="I115" i="2"/>
  <c r="I114" i="2"/>
  <c r="I113" i="2"/>
  <c r="I111" i="2"/>
  <c r="I110" i="2"/>
  <c r="I109" i="2"/>
  <c r="J24" i="4"/>
  <c r="L24" i="4"/>
  <c r="K37" i="4"/>
  <c r="J23" i="4"/>
  <c r="L23" i="4"/>
  <c r="K36" i="4"/>
  <c r="J22" i="4"/>
  <c r="L22" i="4"/>
  <c r="K35" i="4"/>
  <c r="J21" i="4"/>
  <c r="L21" i="4"/>
  <c r="K34" i="4"/>
  <c r="J20" i="4"/>
  <c r="L20" i="4"/>
  <c r="K33" i="4"/>
  <c r="J25" i="4"/>
  <c r="L25" i="4"/>
  <c r="K32" i="4"/>
  <c r="J19" i="4"/>
  <c r="L19" i="4"/>
  <c r="K31" i="4"/>
  <c r="K30" i="4"/>
  <c r="J17" i="4"/>
  <c r="L17" i="4"/>
  <c r="K29" i="4"/>
  <c r="J37" i="4"/>
  <c r="J29" i="4"/>
  <c r="J18" i="4"/>
  <c r="J30" i="4"/>
  <c r="J31" i="4"/>
  <c r="J32" i="4"/>
  <c r="J33" i="4"/>
  <c r="J34" i="4"/>
  <c r="J35" i="4"/>
  <c r="J36" i="4"/>
  <c r="L32" i="4"/>
  <c r="L37" i="4"/>
  <c r="L36" i="4"/>
  <c r="L35" i="4"/>
  <c r="L34" i="4"/>
  <c r="L33" i="4"/>
  <c r="L31" i="4"/>
  <c r="L29" i="4"/>
  <c r="G32" i="6"/>
  <c r="G37" i="6"/>
  <c r="G38" i="6"/>
  <c r="C41" i="6"/>
  <c r="B47" i="6"/>
  <c r="H32" i="6"/>
  <c r="C31" i="6"/>
  <c r="C32" i="6"/>
  <c r="C38" i="6"/>
  <c r="D32" i="6"/>
  <c r="D37" i="6"/>
  <c r="D38" i="6"/>
  <c r="C34" i="6"/>
  <c r="F31" i="6"/>
  <c r="F32" i="6"/>
  <c r="D34" i="6"/>
  <c r="T10" i="2"/>
  <c r="T29" i="2"/>
  <c r="C50" i="6"/>
  <c r="D44" i="6"/>
  <c r="C43" i="6"/>
  <c r="D43" i="6"/>
  <c r="C42" i="6"/>
  <c r="D42" i="6"/>
  <c r="D41" i="6"/>
  <c r="B33" i="6"/>
  <c r="B50" i="6"/>
  <c r="B48" i="6"/>
  <c r="C48" i="6"/>
  <c r="B49" i="6"/>
  <c r="C49" i="6"/>
  <c r="C47" i="6"/>
  <c r="C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AQ10" i="6"/>
  <c r="AQ12" i="6"/>
  <c r="AR10" i="6"/>
  <c r="AR12" i="6"/>
  <c r="AS10" i="6"/>
  <c r="AS12" i="6"/>
  <c r="AT12" i="6"/>
  <c r="AU12" i="6"/>
  <c r="AV12" i="6"/>
  <c r="AW12" i="6"/>
  <c r="AX12" i="6"/>
  <c r="AX11" i="6"/>
  <c r="AY10" i="6"/>
  <c r="AY12" i="6"/>
  <c r="AY11" i="6"/>
  <c r="AZ10" i="6"/>
  <c r="AZ12" i="6"/>
  <c r="AZ11" i="6"/>
  <c r="BA10" i="6"/>
  <c r="BA12" i="6"/>
  <c r="BA11" i="6"/>
  <c r="BB10" i="6"/>
  <c r="BB12" i="6"/>
  <c r="BB11" i="6"/>
  <c r="BC10" i="6"/>
  <c r="BC12" i="6"/>
  <c r="BC11" i="6"/>
  <c r="BD10" i="6"/>
  <c r="BD12" i="6"/>
  <c r="BD11" i="6"/>
  <c r="BE10" i="6"/>
  <c r="BE12" i="6"/>
  <c r="BE11" i="6"/>
  <c r="BF10" i="6"/>
  <c r="BF12" i="6"/>
  <c r="BF11" i="6"/>
  <c r="BG10" i="6"/>
  <c r="BG12" i="6"/>
  <c r="BG11" i="6"/>
  <c r="BH10" i="6"/>
  <c r="BH12" i="6"/>
  <c r="BH11" i="6"/>
  <c r="BI10" i="6"/>
  <c r="BI12" i="6"/>
  <c r="BI11" i="6"/>
  <c r="BJ10" i="6"/>
  <c r="BJ12" i="6"/>
  <c r="BJ11" i="6"/>
  <c r="BK10" i="6"/>
  <c r="BK12" i="6"/>
  <c r="BK11" i="6"/>
  <c r="BL10" i="6"/>
  <c r="BL12" i="6"/>
  <c r="BL11" i="6"/>
  <c r="BM10" i="6"/>
  <c r="BM12" i="6"/>
  <c r="BM11" i="6"/>
  <c r="BN10" i="6"/>
  <c r="BN12" i="6"/>
  <c r="BN11" i="6"/>
  <c r="BO10" i="6"/>
  <c r="BO12" i="6"/>
  <c r="BO11" i="6"/>
  <c r="BP10" i="6"/>
  <c r="BP12" i="6"/>
  <c r="BP11" i="6"/>
  <c r="BQ10" i="6"/>
  <c r="BQ12" i="6"/>
  <c r="BQ11" i="6"/>
  <c r="BR10" i="6"/>
  <c r="BR12" i="6"/>
  <c r="BS10" i="6"/>
  <c r="BS12" i="6"/>
  <c r="AP10" i="6"/>
  <c r="AP12" i="6"/>
  <c r="BR11" i="6"/>
  <c r="AT11" i="6"/>
  <c r="AU11" i="6"/>
  <c r="AV11" i="6"/>
  <c r="AW11" i="6"/>
  <c r="J25" i="6"/>
  <c r="R92" i="2"/>
  <c r="AW5" i="6"/>
  <c r="AW7" i="6"/>
  <c r="AX5" i="6"/>
  <c r="AX7" i="6"/>
  <c r="AY5" i="6"/>
  <c r="AY7" i="6"/>
  <c r="AZ5" i="6"/>
  <c r="AZ7" i="6"/>
  <c r="BA5" i="6"/>
  <c r="BA7" i="6"/>
  <c r="BB5" i="6"/>
  <c r="BB7" i="6"/>
  <c r="BC5" i="6"/>
  <c r="BC7" i="6"/>
  <c r="BD5" i="6"/>
  <c r="BD7" i="6"/>
  <c r="BE5" i="6"/>
  <c r="BE7" i="6"/>
  <c r="BF5" i="6"/>
  <c r="BF7" i="6"/>
  <c r="BG5" i="6"/>
  <c r="BG7" i="6"/>
  <c r="BH5" i="6"/>
  <c r="BH7" i="6"/>
  <c r="BI5" i="6"/>
  <c r="BI7" i="6"/>
  <c r="BJ5" i="6"/>
  <c r="BJ7" i="6"/>
  <c r="BK5" i="6"/>
  <c r="BK7" i="6"/>
  <c r="BL5" i="6"/>
  <c r="BL7" i="6"/>
  <c r="BM5" i="6"/>
  <c r="BM7" i="6"/>
  <c r="BN5" i="6"/>
  <c r="BN7" i="6"/>
  <c r="BO5" i="6"/>
  <c r="BO7" i="6"/>
  <c r="BP5" i="6"/>
  <c r="BP7" i="6"/>
  <c r="BQ5" i="6"/>
  <c r="BQ7" i="6"/>
  <c r="BR5" i="6"/>
  <c r="BR7" i="6"/>
  <c r="BS5" i="6"/>
  <c r="BS7" i="6"/>
  <c r="G34" i="6"/>
  <c r="H34" i="6"/>
  <c r="F34" i="6"/>
  <c r="G4" i="4"/>
  <c r="G5" i="4"/>
  <c r="C44" i="6"/>
  <c r="B34" i="6"/>
  <c r="I25" i="6"/>
  <c r="I18" i="6"/>
  <c r="I27" i="6"/>
  <c r="AU4" i="6"/>
  <c r="AU6" i="6"/>
  <c r="C25" i="6"/>
  <c r="B25" i="6"/>
  <c r="B27" i="6"/>
  <c r="C27" i="6"/>
  <c r="D25" i="6"/>
  <c r="D27" i="6"/>
  <c r="E25" i="6"/>
  <c r="E27" i="6"/>
  <c r="F25" i="6"/>
  <c r="F27" i="6"/>
  <c r="G25" i="6"/>
  <c r="G27" i="6"/>
  <c r="H25" i="6"/>
  <c r="H27" i="6"/>
  <c r="I21" i="6"/>
  <c r="H21" i="6"/>
  <c r="F21" i="6"/>
  <c r="G21" i="6"/>
  <c r="E21" i="6"/>
  <c r="F22" i="6"/>
  <c r="D21" i="6"/>
  <c r="E22" i="6"/>
  <c r="C21" i="6"/>
  <c r="B21" i="6"/>
  <c r="I22" i="6"/>
  <c r="G22" i="6"/>
  <c r="AQ11" i="6"/>
  <c r="AR11" i="6"/>
  <c r="AS11" i="6"/>
  <c r="K28" i="5"/>
  <c r="J27" i="5"/>
  <c r="AV7" i="6"/>
  <c r="AU7" i="6"/>
  <c r="H22" i="6"/>
  <c r="C22" i="6"/>
  <c r="D22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C7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C6" i="6"/>
  <c r="C33" i="3"/>
  <c r="C38" i="3"/>
  <c r="C42" i="3"/>
  <c r="C50" i="3"/>
  <c r="C52" i="3"/>
  <c r="C63" i="3"/>
  <c r="F14" i="1"/>
  <c r="T5" i="2"/>
  <c r="T6" i="2"/>
  <c r="T7" i="2"/>
  <c r="T8" i="2"/>
  <c r="T9" i="2"/>
  <c r="T12" i="2"/>
  <c r="T14" i="2"/>
  <c r="T15" i="2"/>
  <c r="T16" i="2"/>
  <c r="T17" i="2"/>
  <c r="T18" i="2"/>
  <c r="T19" i="2"/>
  <c r="T20" i="2"/>
  <c r="T21" i="2"/>
  <c r="T23" i="2"/>
  <c r="T24" i="2"/>
  <c r="T25" i="2"/>
  <c r="T26" i="2"/>
  <c r="T27" i="2"/>
  <c r="T28" i="2"/>
  <c r="T31" i="2"/>
  <c r="T32" i="2"/>
  <c r="T33" i="2"/>
  <c r="T34" i="2"/>
  <c r="T35" i="2"/>
  <c r="T36" i="2"/>
  <c r="T37" i="2"/>
  <c r="T38" i="2"/>
  <c r="T39" i="2"/>
  <c r="T40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81" i="2"/>
  <c r="T82" i="2"/>
  <c r="T83" i="2"/>
  <c r="T84" i="2"/>
  <c r="T85" i="2"/>
  <c r="T4" i="2"/>
  <c r="F12" i="1"/>
  <c r="T87" i="2"/>
  <c r="T86" i="2"/>
  <c r="F16" i="1"/>
  <c r="F33" i="3"/>
  <c r="F38" i="3"/>
  <c r="F42" i="3"/>
  <c r="F50" i="3"/>
  <c r="F52" i="3"/>
  <c r="F63" i="3"/>
  <c r="D38" i="3"/>
  <c r="D42" i="3"/>
  <c r="D50" i="3"/>
  <c r="D52" i="3"/>
  <c r="G52" i="3"/>
  <c r="D63" i="3"/>
  <c r="G63" i="3"/>
  <c r="D33" i="3"/>
  <c r="G33" i="3"/>
  <c r="F8" i="1"/>
  <c r="G50" i="3"/>
  <c r="G42" i="3"/>
  <c r="G38" i="3"/>
  <c r="F6" i="1"/>
  <c r="D15" i="2"/>
  <c r="D7" i="2"/>
  <c r="D35" i="2"/>
  <c r="D31" i="2"/>
  <c r="D11" i="2"/>
  <c r="D19" i="2"/>
  <c r="D24" i="2"/>
  <c r="D27" i="2"/>
  <c r="D30" i="2"/>
  <c r="D6" i="2"/>
  <c r="D22" i="2"/>
  <c r="D12" i="2"/>
  <c r="D18" i="2"/>
  <c r="D29" i="2"/>
  <c r="D32" i="2"/>
  <c r="D13" i="2"/>
  <c r="D14" i="2"/>
  <c r="D10" i="2"/>
  <c r="D20" i="2"/>
  <c r="D26" i="2"/>
  <c r="D16" i="2"/>
  <c r="D21" i="2"/>
  <c r="D38" i="2"/>
  <c r="D8" i="2"/>
  <c r="D5" i="2"/>
  <c r="D9" i="2"/>
  <c r="D23" i="2"/>
  <c r="G6" i="1"/>
  <c r="H6" i="1"/>
  <c r="H2" i="1"/>
  <c r="H4" i="1"/>
  <c r="G4" i="1"/>
  <c r="D28" i="2"/>
  <c r="D4" i="2"/>
  <c r="D17" i="2"/>
  <c r="D25" i="2"/>
  <c r="E3" i="4"/>
  <c r="E9" i="4"/>
  <c r="C3" i="4"/>
  <c r="B3" i="4"/>
  <c r="B9" i="4"/>
  <c r="D21" i="4"/>
  <c r="C9" i="4"/>
  <c r="C10" i="4"/>
  <c r="C11" i="4"/>
  <c r="E4" i="4"/>
  <c r="E5" i="4"/>
  <c r="E10" i="4"/>
  <c r="E11" i="4"/>
  <c r="C4" i="4"/>
  <c r="C5" i="4"/>
  <c r="B4" i="4"/>
  <c r="B5" i="4"/>
  <c r="B10" i="4"/>
  <c r="B11" i="4"/>
  <c r="G10" i="4"/>
  <c r="G11" i="4"/>
  <c r="D32" i="4"/>
  <c r="D20" i="4"/>
  <c r="D19" i="4"/>
  <c r="D23" i="4"/>
  <c r="D17" i="4"/>
  <c r="C12" i="4"/>
  <c r="C13" i="4"/>
  <c r="E13" i="4"/>
  <c r="E12" i="4"/>
  <c r="G7" i="4"/>
  <c r="G6" i="4"/>
  <c r="B13" i="4"/>
  <c r="B12" i="4"/>
  <c r="E6" i="4"/>
  <c r="E7" i="4"/>
  <c r="B6" i="4"/>
  <c r="B7" i="4"/>
  <c r="D56" i="4"/>
  <c r="D76" i="4"/>
  <c r="D168" i="4"/>
  <c r="D188" i="4"/>
  <c r="D69" i="4"/>
  <c r="D26" i="4"/>
  <c r="D134" i="4"/>
  <c r="D190" i="4"/>
  <c r="D79" i="4"/>
  <c r="D111" i="4"/>
  <c r="D127" i="4"/>
  <c r="D185" i="4"/>
  <c r="D193" i="4"/>
  <c r="D204" i="4"/>
  <c r="D211" i="4"/>
  <c r="D171" i="4"/>
  <c r="D195" i="4"/>
  <c r="D137" i="4"/>
  <c r="D165" i="4"/>
  <c r="D181" i="4"/>
  <c r="D141" i="4"/>
  <c r="D167" i="4"/>
  <c r="D199" i="4"/>
  <c r="C7" i="4"/>
  <c r="C6" i="4"/>
  <c r="D209" i="4"/>
  <c r="D203" i="4"/>
  <c r="D205" i="4"/>
  <c r="D129" i="4"/>
  <c r="G12" i="4"/>
  <c r="D105" i="4"/>
  <c r="D136" i="4"/>
  <c r="D183" i="4"/>
  <c r="D197" i="4"/>
  <c r="D208" i="4"/>
  <c r="D163" i="4"/>
  <c r="D173" i="4"/>
  <c r="D155" i="4"/>
  <c r="D59" i="4"/>
  <c r="D90" i="4"/>
  <c r="D49" i="4"/>
  <c r="D116" i="4"/>
  <c r="D187" i="4"/>
  <c r="D149" i="4"/>
  <c r="D191" i="4"/>
  <c r="G13" i="4"/>
  <c r="D177" i="4"/>
  <c r="D143" i="4"/>
  <c r="D107" i="4"/>
  <c r="D47" i="4"/>
  <c r="D186" i="4"/>
  <c r="D66" i="4"/>
  <c r="D97" i="4"/>
  <c r="D41" i="4"/>
  <c r="D164" i="4"/>
  <c r="D104" i="4"/>
  <c r="D52" i="4"/>
  <c r="D179" i="4"/>
  <c r="D133" i="4"/>
  <c r="D175" i="4"/>
  <c r="D212" i="4"/>
  <c r="D145" i="4"/>
  <c r="D135" i="4"/>
  <c r="D87" i="4"/>
  <c r="D27" i="4"/>
  <c r="D150" i="4"/>
  <c r="D30" i="4"/>
  <c r="D73" i="4"/>
  <c r="D200" i="4"/>
  <c r="D140" i="4"/>
  <c r="D84" i="4"/>
  <c r="D28" i="4"/>
  <c r="D103" i="4"/>
  <c r="D71" i="4"/>
  <c r="D43" i="4"/>
  <c r="D206" i="4"/>
  <c r="D158" i="4"/>
  <c r="D130" i="4"/>
  <c r="D58" i="4"/>
  <c r="D117" i="4"/>
  <c r="D89" i="4"/>
  <c r="D65" i="4"/>
  <c r="D33" i="4"/>
  <c r="D184" i="4"/>
  <c r="D156" i="4"/>
  <c r="D124" i="4"/>
  <c r="D100" i="4"/>
  <c r="D72" i="4"/>
  <c r="D40" i="4"/>
  <c r="D189" i="4"/>
  <c r="D207" i="4"/>
  <c r="D161" i="4"/>
  <c r="D151" i="4"/>
  <c r="D123" i="4"/>
  <c r="D91" i="4"/>
  <c r="D63" i="4"/>
  <c r="D39" i="4"/>
  <c r="D198" i="4"/>
  <c r="D154" i="4"/>
  <c r="D106" i="4"/>
  <c r="D38" i="4"/>
  <c r="D113" i="4"/>
  <c r="D85" i="4"/>
  <c r="D53" i="4"/>
  <c r="D25" i="4"/>
  <c r="D180" i="4"/>
  <c r="D148" i="4"/>
  <c r="D120" i="4"/>
  <c r="D92" i="4"/>
  <c r="D60" i="4"/>
  <c r="D36" i="4"/>
  <c r="D157" i="4"/>
  <c r="D153" i="4"/>
  <c r="D201" i="4"/>
  <c r="D169" i="4"/>
  <c r="D159" i="4"/>
  <c r="D139" i="4"/>
  <c r="D119" i="4"/>
  <c r="D95" i="4"/>
  <c r="D75" i="4"/>
  <c r="D55" i="4"/>
  <c r="D31" i="4"/>
  <c r="D202" i="4"/>
  <c r="D166" i="4"/>
  <c r="D138" i="4"/>
  <c r="D102" i="4"/>
  <c r="D54" i="4"/>
  <c r="D121" i="4"/>
  <c r="D101" i="4"/>
  <c r="D81" i="4"/>
  <c r="D57" i="4"/>
  <c r="D37" i="4"/>
  <c r="D196" i="4"/>
  <c r="D172" i="4"/>
  <c r="D152" i="4"/>
  <c r="D132" i="4"/>
  <c r="D108" i="4"/>
  <c r="D88" i="4"/>
  <c r="D68" i="4"/>
  <c r="D44" i="4"/>
  <c r="D24" i="4"/>
  <c r="D147" i="4"/>
  <c r="D131" i="4"/>
  <c r="D115" i="4"/>
  <c r="D99" i="4"/>
  <c r="D83" i="4"/>
  <c r="D67" i="4"/>
  <c r="D51" i="4"/>
  <c r="D35" i="4"/>
  <c r="D210" i="4"/>
  <c r="D194" i="4"/>
  <c r="D162" i="4"/>
  <c r="D142" i="4"/>
  <c r="D126" i="4"/>
  <c r="D86" i="4"/>
  <c r="D50" i="4"/>
  <c r="D125" i="4"/>
  <c r="D109" i="4"/>
  <c r="D93" i="4"/>
  <c r="D77" i="4"/>
  <c r="D61" i="4"/>
  <c r="D45" i="4"/>
  <c r="D29" i="4"/>
  <c r="D192" i="4"/>
  <c r="D176" i="4"/>
  <c r="D160" i="4"/>
  <c r="D144" i="4"/>
  <c r="D128" i="4"/>
  <c r="D112" i="4"/>
  <c r="D96" i="4"/>
  <c r="D80" i="4"/>
  <c r="D64" i="4"/>
  <c r="D48" i="4"/>
</calcChain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https://www.bitcoinmining.com/bitcoin-mining-hardware"/>
  </connection>
</connections>
</file>

<file path=xl/sharedStrings.xml><?xml version="1.0" encoding="utf-8"?>
<sst xmlns="http://schemas.openxmlformats.org/spreadsheetml/2006/main" count="1106" uniqueCount="403">
  <si>
    <t>Release Date</t>
  </si>
  <si>
    <t>Manufacturer</t>
  </si>
  <si>
    <t>Model</t>
  </si>
  <si>
    <t>TH/s</t>
  </si>
  <si>
    <t>Watts</t>
  </si>
  <si>
    <t>J/GH</t>
  </si>
  <si>
    <t>Mh/J</t>
  </si>
  <si>
    <t>BitShare</t>
  </si>
  <si>
    <t>21 Bitcoin Computer</t>
  </si>
  <si>
    <t>ASIC Miner</t>
  </si>
  <si>
    <t>BE100</t>
  </si>
  <si>
    <t>BE200</t>
  </si>
  <si>
    <t>BE300</t>
  </si>
  <si>
    <t>ASICrising GmbH</t>
  </si>
  <si>
    <t>WolfBlood</t>
  </si>
  <si>
    <t>Avalon</t>
  </si>
  <si>
    <t>A3256</t>
  </si>
  <si>
    <t>A3255</t>
  </si>
  <si>
    <t>A3222</t>
  </si>
  <si>
    <t>Biostar</t>
  </si>
  <si>
    <t>Cobra</t>
  </si>
  <si>
    <t>Bitfury</t>
  </si>
  <si>
    <t>BF756C55</t>
  </si>
  <si>
    <t>BF8162B</t>
  </si>
  <si>
    <t>AntMiner S7</t>
  </si>
  <si>
    <t>AntMiner S9</t>
  </si>
  <si>
    <t>Avalon6</t>
  </si>
  <si>
    <t>AntMiner U2</t>
  </si>
  <si>
    <t>BPMC Red Fury USB</t>
  </si>
  <si>
    <t>GekkoScience</t>
  </si>
  <si>
    <t>Miner</t>
  </si>
  <si>
    <t>AntMiner S1</t>
  </si>
  <si>
    <t>AntMiner S2</t>
  </si>
  <si>
    <t>AntMiner S3</t>
  </si>
  <si>
    <t>AntMiner S4</t>
  </si>
  <si>
    <t>AntMiner S5</t>
  </si>
  <si>
    <t>AntMiner S5+</t>
  </si>
  <si>
    <t>AntMiner U1</t>
  </si>
  <si>
    <t>AntMiner U3</t>
  </si>
  <si>
    <t>ASICMiner BE Blade</t>
  </si>
  <si>
    <t>ASICMiner BE Cube</t>
  </si>
  <si>
    <t>ASICMiner BE Sapphire</t>
  </si>
  <si>
    <t>ASICMiner BE Tube</t>
  </si>
  <si>
    <t>ASICMiner BE Prisma</t>
  </si>
  <si>
    <t>Avalon Batch 1</t>
  </si>
  <si>
    <t>Avalon Batch 2</t>
  </si>
  <si>
    <t>Avalon Batch 3</t>
  </si>
  <si>
    <t>Avalon2</t>
  </si>
  <si>
    <t>N/A</t>
  </si>
  <si>
    <t>Avalon3</t>
  </si>
  <si>
    <t>bi*fury</t>
  </si>
  <si>
    <t>BFL SC 5Gh/s</t>
  </si>
  <si>
    <t>BFL SC 10 Gh/s</t>
  </si>
  <si>
    <t>BFL SC 25 Gh/s</t>
  </si>
  <si>
    <t>BFL Little Single</t>
  </si>
  <si>
    <t>BFL SC 50 Gh/s</t>
  </si>
  <si>
    <t>BFL Single 'SC'</t>
  </si>
  <si>
    <t>BFL 230 GH/s Rack Mount</t>
  </si>
  <si>
    <t>BFL 500 GH/s Mini Rig SC</t>
  </si>
  <si>
    <t>BFL Monarch 700GH/s</t>
  </si>
  <si>
    <t>BitFury S.B.</t>
  </si>
  <si>
    <t>Bitmine.ch Avalon Clone 85GH</t>
  </si>
  <si>
    <t>Black Arrow Prospero X-1</t>
  </si>
  <si>
    <t>Black Arrow Prospero X-3</t>
  </si>
  <si>
    <t>Blue Fury</t>
  </si>
  <si>
    <t>BTC Garden AM-V1 310 GH/s</t>
  </si>
  <si>
    <t>BTC Garden AM-V1 616 GH/s</t>
  </si>
  <si>
    <t>CoinTerra TerraMiner IV</t>
  </si>
  <si>
    <t>Drillbit</t>
  </si>
  <si>
    <t>HashBuster Micro</t>
  </si>
  <si>
    <t>HashBuster Nano</t>
  </si>
  <si>
    <t>HashCoins Apollo v3</t>
  </si>
  <si>
    <t>HashCoins Zeus v3</t>
  </si>
  <si>
    <t>HashFast Baby Jet</t>
  </si>
  <si>
    <t>HashFast Sierra</t>
  </si>
  <si>
    <t>HashFast Sierra Evo 3</t>
  </si>
  <si>
    <t>Klondike</t>
  </si>
  <si>
    <t>KnCMiner Mercury</t>
  </si>
  <si>
    <t>KnC Saturn</t>
  </si>
  <si>
    <t>KnC Jupiter</t>
  </si>
  <si>
    <t>KnC Neptune</t>
  </si>
  <si>
    <t>LittleFury</t>
  </si>
  <si>
    <t>Metabank</t>
  </si>
  <si>
    <t>NanoFury / IceFury</t>
  </si>
  <si>
    <t>NanoFury NF2</t>
  </si>
  <si>
    <t>ROCKMINER R3-BOX</t>
  </si>
  <si>
    <t>ROCKMINER R4-BOX</t>
  </si>
  <si>
    <t>ROCKMINER Rocket BOX</t>
  </si>
  <si>
    <t>ROCKMINER R-BOX</t>
  </si>
  <si>
    <t>ROCKMINER R-BOX 110G</t>
  </si>
  <si>
    <t>ROCKMINER T1 800G</t>
  </si>
  <si>
    <t>Spondooliestech SP10 Dawson</t>
  </si>
  <si>
    <t>Spondooliestech SP30 Yukon</t>
  </si>
  <si>
    <t>Spondooliestech SP31 Yukon</t>
  </si>
  <si>
    <t>Spondooliestech SP35 Yukon</t>
  </si>
  <si>
    <t>TerraHash Klondike 16</t>
  </si>
  <si>
    <t>TerraHash Klondike 64</t>
  </si>
  <si>
    <t>TerraHash DX Mini (full)</t>
  </si>
  <si>
    <t>TerraHash DX Large (full)</t>
  </si>
  <si>
    <t>Twinfury</t>
  </si>
  <si>
    <t>Avalon USB Nano3</t>
  </si>
  <si>
    <t>History of ASIC Hardware</t>
  </si>
  <si>
    <t>Bitmain</t>
  </si>
  <si>
    <t>BM1380</t>
  </si>
  <si>
    <t>BM1384</t>
  </si>
  <si>
    <t>2.058`</t>
  </si>
  <si>
    <t>BN1385</t>
  </si>
  <si>
    <t xml:space="preserve">Overview of succesful ASIC Mining Chips </t>
  </si>
  <si>
    <t>BM1387</t>
  </si>
  <si>
    <t>Butterfly Labs</t>
  </si>
  <si>
    <t>Bitforce SC</t>
  </si>
  <si>
    <t>Monarch</t>
  </si>
  <si>
    <t>Clam ltd</t>
  </si>
  <si>
    <t>CLSH55Q100</t>
  </si>
  <si>
    <t>DigBig</t>
  </si>
  <si>
    <t>FB1600</t>
  </si>
  <si>
    <t>Ebang</t>
  </si>
  <si>
    <t>DW1227</t>
  </si>
  <si>
    <t>DW1228</t>
  </si>
  <si>
    <t>Gridseed</t>
  </si>
  <si>
    <t>GC3355</t>
  </si>
  <si>
    <t>A1 Booster</t>
  </si>
  <si>
    <t>KnC Miner</t>
  </si>
  <si>
    <t>Jupiter</t>
  </si>
  <si>
    <t>Neptune</t>
  </si>
  <si>
    <t>SFARDS</t>
  </si>
  <si>
    <t>SF3301</t>
  </si>
  <si>
    <t>Spondoolies Tech</t>
  </si>
  <si>
    <t>Hammer</t>
  </si>
  <si>
    <t>Overview of Mining Hardware that reached Market</t>
  </si>
  <si>
    <t>Rocker Box</t>
  </si>
  <si>
    <t>Power Consumption W</t>
  </si>
  <si>
    <t>Avolon 741</t>
  </si>
  <si>
    <t>GMO</t>
  </si>
  <si>
    <t>Bitfury B8</t>
  </si>
  <si>
    <t>BF16BTC8162</t>
  </si>
  <si>
    <t>GMO B2</t>
  </si>
  <si>
    <t xml:space="preserve"> Ebang Ebit E10</t>
  </si>
  <si>
    <t>Innosilicon</t>
  </si>
  <si>
    <t>Innosilicon T2</t>
  </si>
  <si>
    <t>T2</t>
  </si>
  <si>
    <t>Halong Mining Dragon Mint T1</t>
  </si>
  <si>
    <t>DM8575</t>
  </si>
  <si>
    <t>Halong Mining</t>
  </si>
  <si>
    <t>ASICMiner 8 Nano Pro</t>
  </si>
  <si>
    <t>AMO815</t>
  </si>
  <si>
    <t>Avolon 821</t>
  </si>
  <si>
    <t>A3210</t>
  </si>
  <si>
    <t>Price $</t>
  </si>
  <si>
    <t>Efficiency J/GH</t>
  </si>
  <si>
    <t>GMO72B</t>
  </si>
  <si>
    <t>399 (used)</t>
  </si>
  <si>
    <t>Capacity GH/s</t>
  </si>
  <si>
    <t>Spoondoolistech SP20 Jackson</t>
  </si>
  <si>
    <t>Spoondoolistech SP45</t>
  </si>
  <si>
    <t>Spoondoolistech SP50</t>
  </si>
  <si>
    <t>Difficulty:</t>
  </si>
  <si>
    <t>Hardware</t>
  </si>
  <si>
    <t>AntMiner V9</t>
  </si>
  <si>
    <t>AntMiner T9</t>
  </si>
  <si>
    <t>Electricity Cost $/KWh:</t>
  </si>
  <si>
    <t>Bitcoin Price $:</t>
  </si>
  <si>
    <t>Block Reward:</t>
  </si>
  <si>
    <t>Daily Bitcoin Mined</t>
  </si>
  <si>
    <t>Daily $ Mined</t>
  </si>
  <si>
    <t>Daily Costs $</t>
  </si>
  <si>
    <t>Daily Profit $</t>
  </si>
  <si>
    <t>Mining Hardware</t>
  </si>
  <si>
    <t>Possible Hardware in Network</t>
  </si>
  <si>
    <t>Lower Efficiency Boundry J/GH</t>
  </si>
  <si>
    <t>Upper Efficiency Boundry J/GH</t>
  </si>
  <si>
    <t>Viable Network Efficiencies J/GH</t>
  </si>
  <si>
    <t>Morgan Stanley Estimated S9 Production</t>
  </si>
  <si>
    <t>Network Hardware Outputs &amp; Statistics</t>
  </si>
  <si>
    <t>Weighted Average Efficiency J/GH</t>
  </si>
  <si>
    <t>Morgan Stanley Data Verification</t>
  </si>
  <si>
    <t>Weighted Average</t>
  </si>
  <si>
    <t>Rearranged Table for Hardware Breakdown Sourcing</t>
  </si>
  <si>
    <t>Per Unit Power Consumption W</t>
  </si>
  <si>
    <t>Required Number of ASIC</t>
  </si>
  <si>
    <t>Power Consumption MW</t>
  </si>
  <si>
    <t>Daily Electrical Demand TWh</t>
  </si>
  <si>
    <t>Annual Electrical Demand TWh/yr</t>
  </si>
  <si>
    <t>% Global Renewable Generation</t>
  </si>
  <si>
    <t>% Global Electricity Generation</t>
  </si>
  <si>
    <t>% Annual Global Electricity Generation</t>
  </si>
  <si>
    <t>% Annual Global Renewable Generation</t>
  </si>
  <si>
    <t>Estimated Gate size nm</t>
  </si>
  <si>
    <t>Median</t>
  </si>
  <si>
    <t>Number of Antminer S9 Network Requires</t>
  </si>
  <si>
    <t>Number of S9 in Excess</t>
  </si>
  <si>
    <t>Total Netowrk Hash Rate GH/s</t>
  </si>
  <si>
    <t>Weighted Average Data</t>
  </si>
  <si>
    <t>Mining ASIC</t>
  </si>
  <si>
    <t>Antminer</t>
  </si>
  <si>
    <t>Canaan</t>
  </si>
  <si>
    <t>% of Network Hash Rate</t>
  </si>
  <si>
    <t>Other</t>
  </si>
  <si>
    <t xml:space="preserve"> Median Average Network Efficiency J/GH</t>
  </si>
  <si>
    <t>Power Capacity MW</t>
  </si>
  <si>
    <t>Current Bitcoin Network Energy Requirements</t>
  </si>
  <si>
    <t>With PUE consideration of 1.36</t>
  </si>
  <si>
    <t>Profitability Table</t>
  </si>
  <si>
    <t>Bitcoin Daily Statistics</t>
  </si>
  <si>
    <t>Date</t>
  </si>
  <si>
    <t>Network Hash Rate TH/s</t>
  </si>
  <si>
    <t>Price USD</t>
  </si>
  <si>
    <t>Difficulty</t>
  </si>
  <si>
    <t>Upper Efficiency</t>
  </si>
  <si>
    <t>Lower Efficiency</t>
  </si>
  <si>
    <t>Daily Network Energy Demand MW</t>
  </si>
  <si>
    <t>Australia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</si>
  <si>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</si>
  <si>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</si>
  <si>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</si>
  <si>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</si>
  <si>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</si>
  <si>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</si>
  <si>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</si>
  <si>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</si>
  <si>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</si>
  <si>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</si>
  <si>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</si>
  <si>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</si>
  <si>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</si>
  <si>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</si>
  <si>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</si>
  <si>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</si>
  <si>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</si>
  <si>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</si>
  <si>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</si>
  <si>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</si>
  <si>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</si>
  <si>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</si>
  <si>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</si>
  <si>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</si>
  <si>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</si>
  <si>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</si>
  <si>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</si>
  <si>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</si>
  <si>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</si>
  <si>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</si>
  <si>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</si>
  <si>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</si>
  <si>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</si>
  <si>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</si>
  <si>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OECD Total</t>
  </si>
  <si>
    <t>People's Republic of China</t>
  </si>
  <si>
    <t>India</t>
  </si>
  <si>
    <t>Indonesia</t>
  </si>
  <si>
    <t>Morocco</t>
  </si>
  <si>
    <t>Singapore</t>
  </si>
  <si>
    <t>Thailand</t>
  </si>
  <si>
    <t>Non-OECD Total</t>
  </si>
  <si>
    <t>Africa</t>
  </si>
  <si>
    <t>Non-OECD Americas</t>
  </si>
  <si>
    <t>Non-OECD Asia (including China)</t>
  </si>
  <si>
    <t>Non-OECD Europe and Eurasia</t>
  </si>
  <si>
    <t>Middle East</t>
  </si>
  <si>
    <t>World</t>
  </si>
  <si>
    <t>Country/Source</t>
  </si>
  <si>
    <t>Product</t>
  </si>
  <si>
    <t>Fossil fuels</t>
  </si>
  <si>
    <t>Nuclear</t>
  </si>
  <si>
    <t>Renewable sources</t>
  </si>
  <si>
    <t>Total</t>
  </si>
  <si>
    <t>Electrical Output GWh (2015)</t>
  </si>
  <si>
    <t>% of Deployment Required</t>
  </si>
  <si>
    <t xml:space="preserve">National Electrical Generation Impact </t>
  </si>
  <si>
    <t>Hydro</t>
  </si>
  <si>
    <t>Solar</t>
  </si>
  <si>
    <t>Wind</t>
  </si>
  <si>
    <t>Year</t>
  </si>
  <si>
    <t>Global Electricity Production vs Bitcoin Energy Demand</t>
  </si>
  <si>
    <t xml:space="preserve">Least Efficient </t>
  </si>
  <si>
    <t>Most Efficient</t>
  </si>
  <si>
    <t>Energy Demand MW</t>
  </si>
  <si>
    <t>% Renewable Increase</t>
  </si>
  <si>
    <t>% Total Increase</t>
  </si>
  <si>
    <t>World Renewables GWh</t>
  </si>
  <si>
    <t>World Total GWh</t>
  </si>
  <si>
    <t>Bitcoin Hashrate</t>
  </si>
  <si>
    <t>Technology</t>
  </si>
  <si>
    <t>Efficiency</t>
  </si>
  <si>
    <t>Capacity Factor</t>
  </si>
  <si>
    <t>LCOE</t>
  </si>
  <si>
    <t xml:space="preserve">Tidal </t>
  </si>
  <si>
    <t>Rance Tidal</t>
  </si>
  <si>
    <t>Location</t>
  </si>
  <si>
    <t>Installed Capacity MW</t>
  </si>
  <si>
    <t>Noor Concentrated Solar</t>
  </si>
  <si>
    <t>Bruce Nulcear Canada</t>
  </si>
  <si>
    <t>Portion of Asset</t>
  </si>
  <si>
    <t>Gansu Wind Farm</t>
  </si>
  <si>
    <t>London Array</t>
  </si>
  <si>
    <t>Tengger Solar Park</t>
  </si>
  <si>
    <t>Area Covered km2</t>
  </si>
  <si>
    <t>Imapct on Worlds Largest Energy Assets</t>
  </si>
  <si>
    <t>Comparable Area Required km2</t>
  </si>
  <si>
    <t>The Geysers Geothermal</t>
  </si>
  <si>
    <t xml:space="preserve">UK Renewable Energy Deployment Specifications </t>
  </si>
  <si>
    <t>Average Speed m/s</t>
  </si>
  <si>
    <t>Column1</t>
  </si>
  <si>
    <t>Column2</t>
  </si>
  <si>
    <t>Column3</t>
  </si>
  <si>
    <t>Bitcoin Energy Demand MW</t>
  </si>
  <si>
    <t>Bitcoin energy Demand % Increase</t>
  </si>
  <si>
    <t>Annual Bitcoin Energy Demand (July)GWh</t>
  </si>
  <si>
    <t>World Total Increase %</t>
  </si>
  <si>
    <t>Renewable Increase %</t>
  </si>
  <si>
    <t>Bitcoin energy Demand Increase %</t>
  </si>
  <si>
    <t>Bitcoin energy Demand GWh</t>
  </si>
  <si>
    <t>Price</t>
  </si>
  <si>
    <t>% of global generation</t>
  </si>
  <si>
    <t>Moores Law  Miner</t>
  </si>
  <si>
    <t>Specification</t>
  </si>
  <si>
    <t>Annual Energy Consumption GJ</t>
  </si>
  <si>
    <t>Annual Transactions</t>
  </si>
  <si>
    <t>Transactions per second(Annual Average)</t>
  </si>
  <si>
    <t>Claimed Average</t>
  </si>
  <si>
    <t>Electricty Per Transaction KWh</t>
  </si>
  <si>
    <t>Annual Energy Consumption TWh</t>
  </si>
  <si>
    <t>Peak capability Per Second</t>
  </si>
  <si>
    <t xml:space="preserve">Bitcoin (Current/Daily Metrics) </t>
  </si>
  <si>
    <t>Transactions Per KWh</t>
  </si>
  <si>
    <t>MasterCard</t>
  </si>
  <si>
    <t>Paypal</t>
  </si>
  <si>
    <t>Point of Sale Terminals UK</t>
  </si>
  <si>
    <t>Energy Demand Per Transaction Type Analysis</t>
  </si>
  <si>
    <t>Annual Growth Rate Comparison</t>
  </si>
  <si>
    <t>Banking System</t>
  </si>
  <si>
    <t>Paper Note Printing</t>
  </si>
  <si>
    <t>GJ</t>
  </si>
  <si>
    <t>Daily Demand TWh</t>
  </si>
  <si>
    <t>Annual Demand TWh</t>
  </si>
  <si>
    <t>Coins Minting</t>
  </si>
  <si>
    <t>Energy Comparison of Physical Currency</t>
  </si>
  <si>
    <t>Bitcoin</t>
  </si>
  <si>
    <t>Energy Demand Transaction Analysis</t>
  </si>
  <si>
    <t>Area Required km2</t>
  </si>
  <si>
    <t>Wind Offshore</t>
  </si>
  <si>
    <t>Wind Onshore</t>
  </si>
  <si>
    <t>Historic Energy Demand Analyis</t>
  </si>
  <si>
    <t>Annual Draw GWh</t>
  </si>
  <si>
    <t>Output Table</t>
  </si>
  <si>
    <t>Annual Increase</t>
  </si>
  <si>
    <t>Annual Demand GWh</t>
  </si>
  <si>
    <t>Energy Comparison of Fiat Currency Minting</t>
  </si>
  <si>
    <t>Total legacy Banking System</t>
  </si>
  <si>
    <t xml:space="preserve">Visa </t>
  </si>
  <si>
    <t>Link ATM Machines</t>
  </si>
  <si>
    <t xml:space="preserve">Visa Statistics </t>
  </si>
  <si>
    <t xml:space="preserve">Three Gorges Damn </t>
  </si>
  <si>
    <t>Generation Type</t>
  </si>
  <si>
    <t xml:space="preserve">Surgut 2 </t>
  </si>
  <si>
    <t>Geothermal</t>
  </si>
  <si>
    <t>Solar PV</t>
  </si>
  <si>
    <t>Tidal</t>
  </si>
  <si>
    <t>OffShore Wind</t>
  </si>
  <si>
    <t>OnShore Wind</t>
  </si>
  <si>
    <t>Concentrated Solar</t>
  </si>
  <si>
    <t>Gas CHP</t>
  </si>
  <si>
    <t>Portion of Asset Required</t>
  </si>
  <si>
    <t>Comparable Area Required to support entire Network km22</t>
  </si>
  <si>
    <t>Area Required to support Bitcoin Network km2</t>
  </si>
  <si>
    <t>Table Used for Dissertation</t>
  </si>
  <si>
    <t>Additional ASIC for Future Calculations</t>
  </si>
  <si>
    <t>Efficiency GH/J</t>
  </si>
  <si>
    <t>AntMiner S1       2013</t>
  </si>
  <si>
    <t>AntMiner S9      2017</t>
  </si>
  <si>
    <t>AntMiner S3      2014</t>
  </si>
  <si>
    <t>AntMiner S5+      2015</t>
  </si>
  <si>
    <t>&lt;Total Network Hash Rate TH/s</t>
  </si>
  <si>
    <t>Biomass</t>
  </si>
  <si>
    <t>Average Power Density GWh/km2</t>
  </si>
  <si>
    <t>Required Generation Deployment</t>
  </si>
  <si>
    <t>Generation Method</t>
  </si>
  <si>
    <t>Required Generation Deployment (Stable Growth)</t>
  </si>
  <si>
    <t>Global Annual Electricity Production GWh</t>
  </si>
  <si>
    <t xml:space="preserve"> Annual Bitcoin Electricity Demand GWh (Continued Trend)</t>
  </si>
  <si>
    <t>Bitcoin Energy Demand Stable Growth GWh</t>
  </si>
  <si>
    <t>Continuation of Current Trend</t>
  </si>
  <si>
    <t>Stable Growth</t>
  </si>
  <si>
    <t>Network Capacity MW</t>
  </si>
  <si>
    <t>% of Global Generation</t>
  </si>
  <si>
    <t>Decline</t>
  </si>
  <si>
    <t>Annual Electrical Demand 2040 TWh</t>
  </si>
  <si>
    <t xml:space="preserve">Forecasted 2040 Energy Demand </t>
  </si>
  <si>
    <t>Figures Used for Graph</t>
  </si>
  <si>
    <t>Annual Growth Comparison</t>
  </si>
  <si>
    <t>Moores Law ASIC Miner</t>
  </si>
  <si>
    <t>Moores LawASIC Miner</t>
  </si>
  <si>
    <t>Table used for Dissertation ASIC Mining Efficiency Example</t>
  </si>
  <si>
    <t>Table used for ASIC Progression Example</t>
  </si>
  <si>
    <t>Point fo Sale</t>
  </si>
  <si>
    <t>LINK ATM</t>
  </si>
  <si>
    <t>Total Digital Payments</t>
  </si>
  <si>
    <t>Legacy Banking System (All Digital Payments)</t>
  </si>
  <si>
    <t>Lightning Network (All Digital Payments supported)</t>
  </si>
  <si>
    <t>Combined Banking System and Payment Processors</t>
  </si>
  <si>
    <t xml:space="preserve">Annual estimations Utilizing Yearly July Outputs </t>
  </si>
  <si>
    <t>Model Daily Results Chart Table</t>
  </si>
  <si>
    <t>Bitcoin Reward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</si>
</sst>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0.000"/>
    <numFmt numFmtId="165" formatCode="0.00000000000000000000"/>
    <numFmt numFmtId="166" formatCode="0.0000000000"/>
    <numFmt numFmtId="167" formatCode="&quot;£&quot;#,##0.00"/>
    <numFmt numFmtId="168" formatCode="&quot;£&quot;#,##0.0000"/>
    <numFmt numFmtId="169" formatCode="0.000%"/>
    <numFmt numFmtId="170" formatCode="0.0%"/>
    <numFmt numFmtId="171" formatCode="0.0"/>
    <numFmt numFmtId="172" formatCode="0.0000000%"/>
    <numFmt numFmtId="173" formatCode="0.00000E+00"/>
    <numFmt numFmtId="174" formatCode="0.0000"/>
    <numFmt numFmtId="175" formatCode="0.0000000"/>
    <numFmt numFmtId="177" formatCode="0.000000"/>
  </numFmts>
  <fonts count="2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1">
    <xf numFmtId="0" fontId="0" fillId="0" borderId="0"/>
    <xf numFmtId="0" fontId="5" fillId="7" borderId="3" applyNumberFormat="0" applyAlignment="0" applyProtection="0"/>
    <xf numFmtId="0" fontId="4" fillId="8" borderId="0" applyNumberFormat="0" applyBorder="0" applyAlignment="0" applyProtection="0"/>
    <xf numFmtId="9" fontId="4" fillId="0" borderId="0" applyFont="0" applyFill="0" applyBorder="0" applyAlignment="0" applyProtection="0"/>
    <xf numFmtId="0" fontId="7" fillId="9" borderId="0" applyNumberFormat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4" fillId="0" borderId="34" applyNumberFormat="0" applyFill="0" applyAlignment="0" applyProtection="0"/>
    <xf numFmtId="0" fontId="1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35" applyNumberFormat="0" applyAlignment="0" applyProtection="0"/>
    <xf numFmtId="0" fontId="18" fillId="26" borderId="3" applyNumberFormat="0" applyAlignment="0" applyProtection="0"/>
    <xf numFmtId="0" fontId="19" fillId="0" borderId="36" applyNumberFormat="0" applyFill="0" applyAlignment="0" applyProtection="0"/>
    <xf numFmtId="0" fontId="20" fillId="27" borderId="37" applyNumberFormat="0" applyAlignment="0" applyProtection="0"/>
    <xf numFmtId="0" fontId="21" fillId="0" borderId="0" applyNumberFormat="0" applyFill="0" applyBorder="0" applyAlignment="0" applyProtection="0"/>
    <xf numFmtId="0" fontId="4" fillId="28" borderId="38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39" applyNumberFormat="0" applyFill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4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23" fillId="51" borderId="0" applyNumberFormat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266">
    <xf numFmtId="0" fontId="0" fillId="0" borderId="0" xfId="0"/>
    <xf numFmtId="0" fontId="0" fillId="5" borderId="1" xfId="0" applyFill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0" fontId="2" fillId="4" borderId="0" xfId="0" applyFont="1" applyFill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6" fillId="3" borderId="0" xfId="0" applyFont="1" applyFill="1" applyAlignment="1">
      <alignment horizontal="center" vertical="center"/>
    </xf>
    <xf numFmtId="0" fontId="5" fillId="7" borderId="3" xfId="1"/>
    <xf numFmtId="3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1" xfId="0" applyFill="1" applyBorder="1"/>
    <xf numFmtId="0" fontId="2" fillId="4" borderId="0" xfId="0" applyFont="1" applyFill="1" applyAlignment="1">
      <alignment horizontal="center"/>
    </xf>
    <xf numFmtId="0" fontId="4" fillId="8" borderId="0" xfId="2"/>
    <xf numFmtId="14" fontId="4" fillId="8" borderId="0" xfId="2" applyNumberFormat="1"/>
    <xf numFmtId="0" fontId="7" fillId="9" borderId="0" xfId="4"/>
    <xf numFmtId="0" fontId="0" fillId="0" borderId="6" xfId="0" applyBorder="1"/>
    <xf numFmtId="0" fontId="2" fillId="4" borderId="1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10" borderId="0" xfId="2" applyFill="1"/>
    <xf numFmtId="0" fontId="4" fillId="4" borderId="0" xfId="2" applyFill="1"/>
    <xf numFmtId="0" fontId="4" fillId="11" borderId="0" xfId="2" applyFill="1"/>
    <xf numFmtId="0" fontId="4" fillId="12" borderId="0" xfId="2" applyFill="1"/>
    <xf numFmtId="0" fontId="5" fillId="3" borderId="3" xfId="1" applyFill="1"/>
    <xf numFmtId="0" fontId="4" fillId="3" borderId="0" xfId="2" applyFill="1"/>
    <xf numFmtId="0" fontId="5" fillId="13" borderId="3" xfId="1" applyFill="1"/>
    <xf numFmtId="0" fontId="4" fillId="13" borderId="0" xfId="2" applyFill="1"/>
    <xf numFmtId="0" fontId="4" fillId="14" borderId="0" xfId="2" applyFill="1"/>
    <xf numFmtId="14" fontId="4" fillId="14" borderId="0" xfId="2" applyNumberFormat="1" applyFill="1"/>
    <xf numFmtId="0" fontId="4" fillId="15" borderId="0" xfId="2" applyFill="1"/>
    <xf numFmtId="0" fontId="4" fillId="16" borderId="0" xfId="2" applyFill="1"/>
    <xf numFmtId="0" fontId="4" fillId="17" borderId="0" xfId="2" applyFill="1"/>
    <xf numFmtId="0" fontId="5" fillId="18" borderId="3" xfId="1" applyFill="1"/>
    <xf numFmtId="0" fontId="4" fillId="18" borderId="0" xfId="2" applyFill="1"/>
    <xf numFmtId="0" fontId="4" fillId="19" borderId="0" xfId="2" applyFill="1"/>
    <xf numFmtId="0" fontId="4" fillId="20" borderId="0" xfId="2" applyFill="1"/>
    <xf numFmtId="0" fontId="4" fillId="21" borderId="0" xfId="2" applyFill="1"/>
    <xf numFmtId="0" fontId="4" fillId="22" borderId="0" xfId="2" applyFill="1"/>
    <xf numFmtId="0" fontId="5" fillId="20" borderId="3" xfId="1" applyFill="1"/>
    <xf numFmtId="0" fontId="5" fillId="15" borderId="3" xfId="1" applyFill="1"/>
    <xf numFmtId="0" fontId="5" fillId="19" borderId="3" xfId="1" applyFill="1"/>
    <xf numFmtId="0" fontId="5" fillId="23" borderId="3" xfId="1" applyFill="1"/>
    <xf numFmtId="0" fontId="4" fillId="23" borderId="0" xfId="2" applyFill="1"/>
    <xf numFmtId="0" fontId="9" fillId="0" borderId="0" xfId="0" applyFont="1"/>
    <xf numFmtId="0" fontId="3" fillId="6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0" fillId="0" borderId="1" xfId="0" quotePrefix="1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20" xfId="3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7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5" fillId="11" borderId="3" xfId="1" applyFill="1" applyAlignment="1">
      <alignment vertical="center"/>
    </xf>
    <xf numFmtId="0" fontId="5" fillId="4" borderId="3" xfId="1" applyFill="1" applyAlignment="1">
      <alignment vertical="center"/>
    </xf>
    <xf numFmtId="0" fontId="5" fillId="14" borderId="3" xfId="1" applyFill="1" applyAlignment="1">
      <alignment vertical="center"/>
    </xf>
    <xf numFmtId="0" fontId="5" fillId="17" borderId="3" xfId="1" applyFill="1" applyAlignment="1">
      <alignment vertical="center"/>
    </xf>
    <xf numFmtId="0" fontId="5" fillId="12" borderId="3" xfId="1" applyFill="1" applyAlignment="1">
      <alignment vertical="center"/>
    </xf>
    <xf numFmtId="0" fontId="5" fillId="16" borderId="3" xfId="1" applyFill="1" applyAlignment="1">
      <alignment vertical="center"/>
    </xf>
    <xf numFmtId="0" fontId="5" fillId="21" borderId="3" xfId="1" applyFill="1" applyAlignment="1">
      <alignment vertical="center"/>
    </xf>
    <xf numFmtId="0" fontId="5" fillId="22" borderId="3" xfId="1" applyFill="1" applyAlignment="1">
      <alignment vertical="center"/>
    </xf>
    <xf numFmtId="0" fontId="5" fillId="10" borderId="3" xfId="1" applyFill="1" applyAlignment="1">
      <alignment vertical="center"/>
    </xf>
    <xf numFmtId="10" fontId="0" fillId="0" borderId="1" xfId="3" applyNumberFormat="1" applyFon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43" fontId="0" fillId="0" borderId="0" xfId="5" applyFont="1" applyAlignment="1">
      <alignment horizontal="center" vertical="center"/>
    </xf>
    <xf numFmtId="43" fontId="0" fillId="0" borderId="0" xfId="5" applyFont="1" applyAlignment="1">
      <alignment horizontal="center"/>
    </xf>
    <xf numFmtId="0" fontId="10" fillId="0" borderId="0" xfId="0" applyFont="1" applyAlignment="1">
      <alignment horizontal="left"/>
    </xf>
    <xf numFmtId="1" fontId="10" fillId="0" borderId="0" xfId="0" applyNumberFormat="1" applyFont="1" applyAlignment="1">
      <alignment horizontal="right"/>
    </xf>
    <xf numFmtId="0" fontId="0" fillId="0" borderId="0" xfId="0" applyAlignment="1"/>
    <xf numFmtId="9" fontId="10" fillId="0" borderId="0" xfId="3" applyFont="1" applyAlignment="1">
      <alignment horizontal="right"/>
    </xf>
    <xf numFmtId="10" fontId="10" fillId="0" borderId="0" xfId="3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4" borderId="0" xfId="0" applyFill="1" applyBorder="1" applyAlignment="1">
      <alignment horizontal="center" vertical="center"/>
    </xf>
    <xf numFmtId="1" fontId="0" fillId="4" borderId="0" xfId="0" applyNumberFormat="1" applyFont="1" applyFill="1" applyAlignment="1">
      <alignment horizontal="center"/>
    </xf>
    <xf numFmtId="0" fontId="0" fillId="4" borderId="0" xfId="0" applyFill="1" applyAlignment="1"/>
    <xf numFmtId="22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0" fontId="0" fillId="0" borderId="0" xfId="5" applyNumberFormat="1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9" fontId="0" fillId="0" borderId="0" xfId="3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/>
    <xf numFmtId="1" fontId="0" fillId="0" borderId="0" xfId="0" applyNumberFormat="1"/>
    <xf numFmtId="0" fontId="5" fillId="12" borderId="31" xfId="1" applyFill="1" applyBorder="1"/>
    <xf numFmtId="0" fontId="5" fillId="12" borderId="3" xfId="1" applyFill="1"/>
    <xf numFmtId="0" fontId="0" fillId="0" borderId="0" xfId="0"/>
    <xf numFmtId="164" fontId="0" fillId="0" borderId="0" xfId="0" applyNumberFormat="1"/>
    <xf numFmtId="0" fontId="2" fillId="6" borderId="1" xfId="0" applyFont="1" applyFill="1" applyBorder="1" applyAlignment="1">
      <alignment horizontal="center" vertical="center"/>
    </xf>
    <xf numFmtId="43" fontId="0" fillId="0" borderId="0" xfId="5" applyFont="1"/>
    <xf numFmtId="0" fontId="0" fillId="0" borderId="0" xfId="0" applyFont="1"/>
    <xf numFmtId="0" fontId="5" fillId="7" borderId="31" xfId="1" applyBorder="1"/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4" borderId="0" xfId="0" applyFont="1" applyFill="1" applyAlignment="1"/>
    <xf numFmtId="9" fontId="24" fillId="0" borderId="0" xfId="3" applyFont="1" applyAlignment="1">
      <alignment horizontal="center" vertical="center"/>
    </xf>
    <xf numFmtId="0" fontId="25" fillId="53" borderId="0" xfId="0" applyFont="1" applyFill="1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3" borderId="0" xfId="0" applyFill="1"/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/>
    <xf numFmtId="43" fontId="2" fillId="0" borderId="1" xfId="5" applyFont="1" applyBorder="1" applyAlignment="1">
      <alignment vertical="center"/>
    </xf>
    <xf numFmtId="43" fontId="2" fillId="0" borderId="1" xfId="5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10" fontId="0" fillId="0" borderId="7" xfId="3" applyNumberFormat="1" applyFon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10" fontId="0" fillId="0" borderId="20" xfId="3" applyNumberFormat="1" applyFont="1" applyBorder="1" applyAlignment="1">
      <alignment horizontal="center" vertical="center"/>
    </xf>
    <xf numFmtId="169" fontId="0" fillId="0" borderId="1" xfId="3" applyNumberFormat="1" applyFont="1" applyBorder="1" applyAlignment="1">
      <alignment horizontal="center" vertical="center"/>
    </xf>
    <xf numFmtId="10" fontId="0" fillId="0" borderId="29" xfId="3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9" fontId="0" fillId="0" borderId="29" xfId="3" applyFont="1" applyBorder="1" applyAlignment="1">
      <alignment horizontal="center" vertical="center"/>
    </xf>
    <xf numFmtId="9" fontId="0" fillId="0" borderId="30" xfId="3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9" fontId="0" fillId="0" borderId="20" xfId="3" applyNumberFormat="1" applyFont="1" applyBorder="1" applyAlignment="1">
      <alignment horizontal="center" vertical="center"/>
    </xf>
    <xf numFmtId="169" fontId="0" fillId="0" borderId="9" xfId="3" applyNumberFormat="1" applyFont="1" applyBorder="1" applyAlignment="1">
      <alignment horizontal="center" vertical="center"/>
    </xf>
    <xf numFmtId="169" fontId="0" fillId="0" borderId="7" xfId="3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43" fontId="1" fillId="2" borderId="0" xfId="5" applyFont="1" applyFill="1" applyAlignment="1">
      <alignment horizontal="center" vertical="center"/>
    </xf>
    <xf numFmtId="43" fontId="1" fillId="2" borderId="0" xfId="5" applyFont="1" applyFill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64" fontId="0" fillId="0" borderId="25" xfId="0" quotePrefix="1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43" fontId="0" fillId="0" borderId="1" xfId="5" applyFont="1" applyBorder="1"/>
    <xf numFmtId="171" fontId="0" fillId="0" borderId="1" xfId="0" applyNumberFormat="1" applyBorder="1"/>
    <xf numFmtId="12" fontId="0" fillId="0" borderId="1" xfId="0" applyNumberFormat="1" applyBorder="1"/>
    <xf numFmtId="175" fontId="0" fillId="0" borderId="1" xfId="0" applyNumberFormat="1" applyBorder="1"/>
    <xf numFmtId="174" fontId="0" fillId="0" borderId="1" xfId="0" applyNumberFormat="1" applyBorder="1"/>
    <xf numFmtId="0" fontId="0" fillId="6" borderId="1" xfId="0" applyFill="1" applyBorder="1" applyAlignment="1"/>
    <xf numFmtId="0" fontId="0" fillId="6" borderId="1" xfId="0" applyFill="1" applyBorder="1"/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9" fontId="0" fillId="0" borderId="1" xfId="3" applyFont="1" applyBorder="1"/>
    <xf numFmtId="0" fontId="3" fillId="4" borderId="1" xfId="0" applyFont="1" applyFill="1" applyBorder="1" applyAlignment="1">
      <alignment horizontal="center"/>
    </xf>
    <xf numFmtId="0" fontId="0" fillId="4" borderId="1" xfId="0" applyFont="1" applyFill="1" applyBorder="1"/>
    <xf numFmtId="1" fontId="0" fillId="0" borderId="1" xfId="0" applyNumberFormat="1" applyFont="1" applyBorder="1"/>
    <xf numFmtId="0" fontId="0" fillId="0" borderId="1" xfId="0" applyFont="1" applyBorder="1"/>
    <xf numFmtId="1" fontId="2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right"/>
    </xf>
    <xf numFmtId="9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9" fontId="0" fillId="0" borderId="1" xfId="0" applyNumberFormat="1" applyFont="1" applyBorder="1"/>
    <xf numFmtId="0" fontId="0" fillId="0" borderId="1" xfId="0" applyNumberFormat="1" applyFont="1" applyBorder="1"/>
    <xf numFmtId="0" fontId="2" fillId="4" borderId="1" xfId="0" applyFont="1" applyFill="1" applyBorder="1"/>
    <xf numFmtId="9" fontId="4" fillId="0" borderId="1" xfId="3" applyFont="1" applyBorder="1"/>
    <xf numFmtId="172" fontId="4" fillId="0" borderId="1" xfId="3" applyNumberFormat="1" applyFont="1" applyBorder="1"/>
    <xf numFmtId="0" fontId="0" fillId="53" borderId="1" xfId="0" applyFill="1" applyBorder="1"/>
    <xf numFmtId="0" fontId="0" fillId="0" borderId="1" xfId="3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0" fillId="4" borderId="25" xfId="0" applyFont="1" applyFill="1" applyBorder="1"/>
    <xf numFmtId="0" fontId="6" fillId="4" borderId="25" xfId="0" applyFont="1" applyFill="1" applyBorder="1" applyAlignment="1">
      <alignment horizontal="center" vertical="center"/>
    </xf>
    <xf numFmtId="0" fontId="0" fillId="0" borderId="25" xfId="0" applyFont="1" applyBorder="1"/>
    <xf numFmtId="11" fontId="0" fillId="0" borderId="25" xfId="0" applyNumberFormat="1" applyFont="1" applyBorder="1"/>
    <xf numFmtId="0" fontId="0" fillId="0" borderId="25" xfId="0" applyNumberFormat="1" applyFont="1" applyBorder="1"/>
    <xf numFmtId="1" fontId="0" fillId="0" borderId="25" xfId="0" applyNumberFormat="1" applyFont="1" applyBorder="1"/>
    <xf numFmtId="2" fontId="0" fillId="0" borderId="25" xfId="0" applyNumberFormat="1" applyFont="1" applyBorder="1"/>
    <xf numFmtId="0" fontId="0" fillId="4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5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173" fontId="0" fillId="0" borderId="1" xfId="0" applyNumberFormat="1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177" fontId="0" fillId="0" borderId="0" xfId="0" applyNumberFormat="1" applyAlignment="1">
      <alignment horizontal="center"/>
    </xf>
    <xf numFmtId="174" fontId="0" fillId="0" borderId="1" xfId="0" applyNumberFormat="1" applyBorder="1" applyAlignment="1">
      <alignment horizontal="center" vertical="center"/>
    </xf>
    <xf numFmtId="0" fontId="0" fillId="4" borderId="40" xfId="0" applyFill="1" applyBorder="1"/>
    <xf numFmtId="0" fontId="0" fillId="0" borderId="40" xfId="3" applyNumberFormat="1" applyFont="1" applyFill="1" applyBorder="1"/>
  </cellXfs>
  <cellStyles count="131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3" builtinId="31" customBuiltin="1"/>
    <cellStyle name="40% - Accent2" xfId="27" builtinId="35" customBuiltin="1"/>
    <cellStyle name="40% - Accent3" xfId="2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4" builtinId="32" customBuiltin="1"/>
    <cellStyle name="60% - Accent2" xfId="28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1" builtinId="27" customBuiltin="1"/>
    <cellStyle name="Calculation" xfId="14" builtinId="22" customBuiltin="1"/>
    <cellStyle name="Check Cell" xfId="16" builtinId="23" customBuiltin="1"/>
    <cellStyle name="Comma" xfId="5" builtinId="3"/>
    <cellStyle name="Comma 2" xfId="44"/>
    <cellStyle name="Explanatory Text" xfId="19" builtinId="53" customBuilti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Good" xfId="4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Input" xfId="1" builtinId="20" customBuiltin="1"/>
    <cellStyle name="Linked Cell" xfId="15" builtinId="24" customBuiltin="1"/>
    <cellStyle name="Neutral" xfId="12" builtinId="28" customBuiltin="1"/>
    <cellStyle name="Normal" xfId="0" builtinId="0"/>
    <cellStyle name="Note" xfId="18" builtinId="10" customBuiltin="1"/>
    <cellStyle name="Output" xfId="13" builtinId="21" customBuiltin="1"/>
    <cellStyle name="Percent" xfId="3" builtinId="5"/>
    <cellStyle name="Title" xfId="6" builtinId="15" customBuiltin="1"/>
    <cellStyle name="Total" xfId="20" builtinId="25" customBuiltin="1"/>
    <cellStyle name="Warning Text" xfId="17" builtinId="11" customBuiltin="1"/>
  </cellStyles>
  <dxfs count="3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numFmt numFmtId="171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</dxf>
    <dxf>
      <numFmt numFmtId="171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connections" Target="connections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Mining</a:t>
            </a:r>
            <a:r>
              <a:rPr lang="en-GB" baseline="0"/>
              <a:t> </a:t>
            </a:r>
            <a:r>
              <a:rPr lang="en-GB"/>
              <a:t>ASIC</a:t>
            </a:r>
            <a:r>
              <a:rPr lang="en-GB" baseline="0"/>
              <a:t> Efficiency and Transistor Size Against Time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'ASIC Hardware Statistics'!$G$3</c:f>
              <c:strCache>
                <c:ptCount val="1"/>
                <c:pt idx="0">
                  <c:v>Mh/J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1000.0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'ASIC Hardware Statistics'!$A$4:$A$36</c:f>
              <c:numCache>
                <c:formatCode>m/d/yy</c:formatCode>
                <c:ptCount val="33"/>
                <c:pt idx="0">
                  <c:v>41271.0</c:v>
                </c:pt>
                <c:pt idx="1">
                  <c:v>41294.0</c:v>
                </c:pt>
                <c:pt idx="2">
                  <c:v>41313.0</c:v>
                </c:pt>
                <c:pt idx="3">
                  <c:v>41439.0</c:v>
                </c:pt>
                <c:pt idx="4">
                  <c:v>41487.0</c:v>
                </c:pt>
                <c:pt idx="5">
                  <c:v>41487.0</c:v>
                </c:pt>
                <c:pt idx="6">
                  <c:v>41552.0</c:v>
                </c:pt>
                <c:pt idx="7">
                  <c:v>41589.0</c:v>
                </c:pt>
                <c:pt idx="8">
                  <c:v>41596.0</c:v>
                </c:pt>
                <c:pt idx="9">
                  <c:v>41609.0</c:v>
                </c:pt>
                <c:pt idx="10">
                  <c:v>41639.0</c:v>
                </c:pt>
                <c:pt idx="11">
                  <c:v>41715.0</c:v>
                </c:pt>
                <c:pt idx="12">
                  <c:v>41717.0</c:v>
                </c:pt>
                <c:pt idx="13">
                  <c:v>41726.0</c:v>
                </c:pt>
                <c:pt idx="14">
                  <c:v>41728.0</c:v>
                </c:pt>
                <c:pt idx="15">
                  <c:v>41730.0</c:v>
                </c:pt>
                <c:pt idx="16">
                  <c:v>41807.0</c:v>
                </c:pt>
                <c:pt idx="17">
                  <c:v>41842.0</c:v>
                </c:pt>
                <c:pt idx="18">
                  <c:v>41872.0</c:v>
                </c:pt>
                <c:pt idx="19">
                  <c:v>41883.0</c:v>
                </c:pt>
                <c:pt idx="20">
                  <c:v>41883.0</c:v>
                </c:pt>
                <c:pt idx="21">
                  <c:v>41898.0</c:v>
                </c:pt>
                <c:pt idx="22">
                  <c:v>42073.0</c:v>
                </c:pt>
                <c:pt idx="23">
                  <c:v>42235.0</c:v>
                </c:pt>
                <c:pt idx="24">
                  <c:v>42324.0</c:v>
                </c:pt>
                <c:pt idx="25">
                  <c:v>42710.0</c:v>
                </c:pt>
                <c:pt idx="26">
                  <c:v>42886.0</c:v>
                </c:pt>
                <c:pt idx="27">
                  <c:v>43070.0</c:v>
                </c:pt>
                <c:pt idx="28">
                  <c:v>43089.0</c:v>
                </c:pt>
                <c:pt idx="29">
                  <c:v>43221.0</c:v>
                </c:pt>
                <c:pt idx="30">
                  <c:v>43221.0</c:v>
                </c:pt>
                <c:pt idx="31">
                  <c:v>43221.0</c:v>
                </c:pt>
                <c:pt idx="32">
                  <c:v>43221.0</c:v>
                </c:pt>
              </c:numCache>
            </c:numRef>
          </c:xVal>
          <c:yVal>
            <c:numRef>
              <c:f>'ASIC Hardware Statistics'!$G$4:$G$36</c:f>
              <c:numCache>
                <c:formatCode>General</c:formatCode>
                <c:ptCount val="33"/>
                <c:pt idx="0">
                  <c:v>167.0</c:v>
                </c:pt>
                <c:pt idx="1">
                  <c:v>152.0</c:v>
                </c:pt>
                <c:pt idx="2">
                  <c:v>350.0</c:v>
                </c:pt>
                <c:pt idx="3">
                  <c:v>1281.0</c:v>
                </c:pt>
                <c:pt idx="4">
                  <c:v>1538.0</c:v>
                </c:pt>
                <c:pt idx="5">
                  <c:v>625.0</c:v>
                </c:pt>
                <c:pt idx="6">
                  <c:v>674.0</c:v>
                </c:pt>
                <c:pt idx="7">
                  <c:v>1500.0</c:v>
                </c:pt>
                <c:pt idx="8">
                  <c:v>476.0</c:v>
                </c:pt>
                <c:pt idx="9">
                  <c:v>426.0</c:v>
                </c:pt>
                <c:pt idx="10">
                  <c:v>2857.0</c:v>
                </c:pt>
                <c:pt idx="11">
                  <c:v>185.0</c:v>
                </c:pt>
                <c:pt idx="12">
                  <c:v>1857.0</c:v>
                </c:pt>
                <c:pt idx="13">
                  <c:v>1515.0</c:v>
                </c:pt>
                <c:pt idx="14">
                  <c:v>1053.0</c:v>
                </c:pt>
                <c:pt idx="15">
                  <c:v>1893.0</c:v>
                </c:pt>
                <c:pt idx="16">
                  <c:v>1754.0</c:v>
                </c:pt>
                <c:pt idx="17">
                  <c:v>3164.0</c:v>
                </c:pt>
                <c:pt idx="18">
                  <c:v>3704.0</c:v>
                </c:pt>
                <c:pt idx="19">
                  <c:v>2500.0</c:v>
                </c:pt>
                <c:pt idx="20">
                  <c:v>4009.0</c:v>
                </c:pt>
                <c:pt idx="21">
                  <c:v>5342.0</c:v>
                </c:pt>
                <c:pt idx="22">
                  <c:v>3279.0</c:v>
                </c:pt>
                <c:pt idx="23">
                  <c:v>3802.0</c:v>
                </c:pt>
                <c:pt idx="24">
                  <c:v>6250.0</c:v>
                </c:pt>
                <c:pt idx="25">
                  <c:v>7143.0</c:v>
                </c:pt>
                <c:pt idx="26">
                  <c:v>10000.0</c:v>
                </c:pt>
                <c:pt idx="27">
                  <c:v>1500.0</c:v>
                </c:pt>
                <c:pt idx="28">
                  <c:v>11111.0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EB-415A-BFDD-633B1634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727416"/>
        <c:axId val="2125734088"/>
      </c:scatterChart>
      <c:scatterChart>
        <c:scatterStyle val="lineMarker"/>
        <c:varyColors val="0"/>
        <c:ser>
          <c:idx val="3"/>
          <c:order val="1"/>
          <c:tx>
            <c:strRef>
              <c:f>'ASIC Hardware Statistics'!$H$3</c:f>
              <c:strCache>
                <c:ptCount val="1"/>
                <c:pt idx="0">
                  <c:v>Estimated Gate size nm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forward val="1000.0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'ASIC Hardware Statistics'!$A$4:$A$36</c:f>
              <c:numCache>
                <c:formatCode>m/d/yy</c:formatCode>
                <c:ptCount val="33"/>
                <c:pt idx="0">
                  <c:v>41271.0</c:v>
                </c:pt>
                <c:pt idx="1">
                  <c:v>41294.0</c:v>
                </c:pt>
                <c:pt idx="2">
                  <c:v>41313.0</c:v>
                </c:pt>
                <c:pt idx="3">
                  <c:v>41439.0</c:v>
                </c:pt>
                <c:pt idx="4">
                  <c:v>41487.0</c:v>
                </c:pt>
                <c:pt idx="5">
                  <c:v>41487.0</c:v>
                </c:pt>
                <c:pt idx="6">
                  <c:v>41552.0</c:v>
                </c:pt>
                <c:pt idx="7">
                  <c:v>41589.0</c:v>
                </c:pt>
                <c:pt idx="8">
                  <c:v>41596.0</c:v>
                </c:pt>
                <c:pt idx="9">
                  <c:v>41609.0</c:v>
                </c:pt>
                <c:pt idx="10">
                  <c:v>41639.0</c:v>
                </c:pt>
                <c:pt idx="11">
                  <c:v>41715.0</c:v>
                </c:pt>
                <c:pt idx="12">
                  <c:v>41717.0</c:v>
                </c:pt>
                <c:pt idx="13">
                  <c:v>41726.0</c:v>
                </c:pt>
                <c:pt idx="14">
                  <c:v>41728.0</c:v>
                </c:pt>
                <c:pt idx="15">
                  <c:v>41730.0</c:v>
                </c:pt>
                <c:pt idx="16">
                  <c:v>41807.0</c:v>
                </c:pt>
                <c:pt idx="17">
                  <c:v>41842.0</c:v>
                </c:pt>
                <c:pt idx="18">
                  <c:v>41872.0</c:v>
                </c:pt>
                <c:pt idx="19">
                  <c:v>41883.0</c:v>
                </c:pt>
                <c:pt idx="20">
                  <c:v>41883.0</c:v>
                </c:pt>
                <c:pt idx="21">
                  <c:v>41898.0</c:v>
                </c:pt>
                <c:pt idx="22">
                  <c:v>42073.0</c:v>
                </c:pt>
                <c:pt idx="23">
                  <c:v>42235.0</c:v>
                </c:pt>
                <c:pt idx="24">
                  <c:v>42324.0</c:v>
                </c:pt>
                <c:pt idx="25">
                  <c:v>42710.0</c:v>
                </c:pt>
                <c:pt idx="26">
                  <c:v>42886.0</c:v>
                </c:pt>
                <c:pt idx="27">
                  <c:v>43070.0</c:v>
                </c:pt>
                <c:pt idx="28">
                  <c:v>43089.0</c:v>
                </c:pt>
                <c:pt idx="29">
                  <c:v>43221.0</c:v>
                </c:pt>
                <c:pt idx="30">
                  <c:v>43221.0</c:v>
                </c:pt>
                <c:pt idx="31">
                  <c:v>43221.0</c:v>
                </c:pt>
                <c:pt idx="32">
                  <c:v>43221.0</c:v>
                </c:pt>
              </c:numCache>
            </c:numRef>
          </c:xVal>
          <c:yVal>
            <c:numRef>
              <c:f>'ASIC Hardware Statistics'!$H$4:$H$36</c:f>
              <c:numCache>
                <c:formatCode>General</c:formatCode>
                <c:ptCount val="33"/>
                <c:pt idx="0">
                  <c:v>130.0</c:v>
                </c:pt>
                <c:pt idx="1">
                  <c:v>110.0</c:v>
                </c:pt>
                <c:pt idx="2">
                  <c:v>28.0</c:v>
                </c:pt>
                <c:pt idx="3">
                  <c:v>55.0</c:v>
                </c:pt>
                <c:pt idx="4">
                  <c:v>28.0</c:v>
                </c:pt>
                <c:pt idx="5">
                  <c:v>55.0</c:v>
                </c:pt>
                <c:pt idx="6">
                  <c:v>28.0</c:v>
                </c:pt>
                <c:pt idx="7">
                  <c:v>28.0</c:v>
                </c:pt>
                <c:pt idx="8">
                  <c:v>40.0</c:v>
                </c:pt>
                <c:pt idx="9">
                  <c:v>28.0</c:v>
                </c:pt>
                <c:pt idx="10">
                  <c:v>28.0</c:v>
                </c:pt>
                <c:pt idx="11">
                  <c:v>110.0</c:v>
                </c:pt>
                <c:pt idx="13">
                  <c:v>40.0</c:v>
                </c:pt>
                <c:pt idx="14">
                  <c:v>14.0</c:v>
                </c:pt>
                <c:pt idx="15">
                  <c:v>28.0</c:v>
                </c:pt>
                <c:pt idx="16">
                  <c:v>40.0</c:v>
                </c:pt>
                <c:pt idx="18">
                  <c:v>55.0</c:v>
                </c:pt>
                <c:pt idx="19">
                  <c:v>28.0</c:v>
                </c:pt>
                <c:pt idx="21">
                  <c:v>28.0</c:v>
                </c:pt>
                <c:pt idx="22">
                  <c:v>28.0</c:v>
                </c:pt>
                <c:pt idx="23">
                  <c:v>16.0</c:v>
                </c:pt>
                <c:pt idx="25">
                  <c:v>10.0</c:v>
                </c:pt>
                <c:pt idx="26">
                  <c:v>65.0</c:v>
                </c:pt>
                <c:pt idx="27">
                  <c:v>16.0</c:v>
                </c:pt>
                <c:pt idx="28">
                  <c:v>10.0</c:v>
                </c:pt>
                <c:pt idx="29">
                  <c:v>8.0</c:v>
                </c:pt>
                <c:pt idx="30">
                  <c:v>16.0</c:v>
                </c:pt>
                <c:pt idx="32">
                  <c:v>10.0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EB-415A-BFDD-633B1634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747096"/>
        <c:axId val="2125740680"/>
      </c:scatterChart>
      <c:valAx>
        <c:axId val="2125727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734088"/>
        <c:crosses val="autoZero"/>
        <c:crossBetween val="midCat"/>
      </c:valAx>
      <c:valAx>
        <c:axId val="2125734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Mh/J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727416"/>
        <c:crosses val="autoZero"/>
        <c:crossBetween val="midCat"/>
      </c:valAx>
      <c:valAx>
        <c:axId val="2125740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Transistor </a:t>
                </a:r>
                <a:r>
                  <a:rPr lang="en-GB" baseline="0"/>
                  <a:t>Size (nm)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747096"/>
        <c:crosses val="max"/>
        <c:crossBetween val="midCat"/>
      </c:valAx>
      <c:valAx>
        <c:axId val="2125747096"/>
        <c:scaling>
          <c:orientation val="minMax"/>
        </c:scaling>
        <c:delete val="1"/>
        <c:axPos val="b"/>
        <c:numFmt formatCode="m/d/yy" sourceLinked="1"/>
        <c:majorTickMark val="out"/>
        <c:minorTickMark val="none"/>
        <c:tickLblPos val="nextTo"/>
        <c:crossAx val="2125740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Canaan ASIC Progression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8895099047286"/>
          <c:y val="0.171712902847171"/>
          <c:w val="0.738065687357872"/>
          <c:h val="0.5984122552515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'ASIC Hardware Statistics'!$I$95</c:f>
              <c:strCache>
                <c:ptCount val="1"/>
                <c:pt idx="0">
                  <c:v>Capacity GH/s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'ASIC Hardware Statistics'!$H$96:$H$103</c:f>
              <c:strCache>
                <c:ptCount val="8"/>
                <c:pt idx="0">
                  <c:v>Avalon Batch 1</c:v>
                </c:pt>
                <c:pt idx="1">
                  <c:v>Avalon Batch 2</c:v>
                </c:pt>
                <c:pt idx="2">
                  <c:v>Avalon Batch 3</c:v>
                </c:pt>
                <c:pt idx="3">
                  <c:v>Avalon2</c:v>
                </c:pt>
                <c:pt idx="4">
                  <c:v>Avalon3</c:v>
                </c:pt>
                <c:pt idx="5">
                  <c:v>Avalon6</c:v>
                </c:pt>
                <c:pt idx="6">
                  <c:v>Avolon 741</c:v>
                </c:pt>
                <c:pt idx="7">
                  <c:v>Avolon 821</c:v>
                </c:pt>
              </c:strCache>
            </c:strRef>
          </c:cat>
          <c:val>
            <c:numRef>
              <c:f>'ASIC Hardware Statistics'!$I$96:$I$103</c:f>
              <c:numCache>
                <c:formatCode>General</c:formatCode>
                <c:ptCount val="8"/>
                <c:pt idx="0">
                  <c:v>66.0</c:v>
                </c:pt>
                <c:pt idx="1">
                  <c:v>82.0</c:v>
                </c:pt>
                <c:pt idx="2">
                  <c:v>82.0</c:v>
                </c:pt>
                <c:pt idx="3">
                  <c:v>300.0</c:v>
                </c:pt>
                <c:pt idx="4">
                  <c:v>800.0</c:v>
                </c:pt>
                <c:pt idx="5">
                  <c:v>3500.0</c:v>
                </c:pt>
                <c:pt idx="6">
                  <c:v>7300.0</c:v>
                </c:pt>
                <c:pt idx="7">
                  <c:v>11000.0</c:v>
                </c:pt>
              </c:numCache>
            </c:numRef>
          </c:val>
        </c:ser>
        <c:ser>
          <c:idx val="1"/>
          <c:order val="1"/>
          <c:tx>
            <c:strRef>
              <c:f>'ASIC Hardware Statistics'!$J$95</c:f>
              <c:strCache>
                <c:ptCount val="1"/>
                <c:pt idx="0">
                  <c:v>Efficiency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'ASIC Hardware Statistics'!$H$96:$H$103</c:f>
              <c:strCache>
                <c:ptCount val="8"/>
                <c:pt idx="0">
                  <c:v>Avalon Batch 1</c:v>
                </c:pt>
                <c:pt idx="1">
                  <c:v>Avalon Batch 2</c:v>
                </c:pt>
                <c:pt idx="2">
                  <c:v>Avalon Batch 3</c:v>
                </c:pt>
                <c:pt idx="3">
                  <c:v>Avalon2</c:v>
                </c:pt>
                <c:pt idx="4">
                  <c:v>Avalon3</c:v>
                </c:pt>
                <c:pt idx="5">
                  <c:v>Avalon6</c:v>
                </c:pt>
                <c:pt idx="6">
                  <c:v>Avolon 741</c:v>
                </c:pt>
                <c:pt idx="7">
                  <c:v>Avolon 821</c:v>
                </c:pt>
              </c:strCache>
            </c:strRef>
          </c:cat>
          <c:val>
            <c:numRef>
              <c:f>'ASIC Hardware Statistics'!$J$96:$J$103</c:f>
              <c:numCache>
                <c:formatCode>General</c:formatCode>
                <c:ptCount val="8"/>
              </c:numCache>
            </c:numRef>
          </c:val>
        </c:ser>
        <c:ser>
          <c:idx val="2"/>
          <c:order val="2"/>
          <c:tx>
            <c:strRef>
              <c:f>'ASIC Hardware Statistics'!$K$95</c:f>
              <c:strCache>
                <c:ptCount val="1"/>
                <c:pt idx="0">
                  <c:v>Specification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'ASIC Hardware Statistics'!$H$96:$H$103</c:f>
              <c:strCache>
                <c:ptCount val="8"/>
                <c:pt idx="0">
                  <c:v>Avalon Batch 1</c:v>
                </c:pt>
                <c:pt idx="1">
                  <c:v>Avalon Batch 2</c:v>
                </c:pt>
                <c:pt idx="2">
                  <c:v>Avalon Batch 3</c:v>
                </c:pt>
                <c:pt idx="3">
                  <c:v>Avalon2</c:v>
                </c:pt>
                <c:pt idx="4">
                  <c:v>Avalon3</c:v>
                </c:pt>
                <c:pt idx="5">
                  <c:v>Avalon6</c:v>
                </c:pt>
                <c:pt idx="6">
                  <c:v>Avolon 741</c:v>
                </c:pt>
                <c:pt idx="7">
                  <c:v>Avolon 821</c:v>
                </c:pt>
              </c:strCache>
            </c:strRef>
          </c:cat>
          <c:val>
            <c:numRef>
              <c:f>'ASIC Hardware Statistics'!$K$96:$K$103</c:f>
              <c:numCache>
                <c:formatCode>General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3814648"/>
        <c:axId val="2123820824"/>
      </c:barChart>
      <c:barChart>
        <c:barDir val="col"/>
        <c:grouping val="clustered"/>
        <c:varyColors val="0"/>
        <c:ser>
          <c:idx val="3"/>
          <c:order val="3"/>
          <c:tx>
            <c:strRef>
              <c:f>'ASIC Hardware Statistics'!$L$95</c:f>
              <c:strCache>
                <c:ptCount val="1"/>
                <c:pt idx="0">
                  <c:v>Power Consumption W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'ASIC Hardware Statistics'!$H$96:$H$103</c:f>
              <c:strCache>
                <c:ptCount val="8"/>
                <c:pt idx="0">
                  <c:v>Avalon Batch 1</c:v>
                </c:pt>
                <c:pt idx="1">
                  <c:v>Avalon Batch 2</c:v>
                </c:pt>
                <c:pt idx="2">
                  <c:v>Avalon Batch 3</c:v>
                </c:pt>
                <c:pt idx="3">
                  <c:v>Avalon2</c:v>
                </c:pt>
                <c:pt idx="4">
                  <c:v>Avalon3</c:v>
                </c:pt>
                <c:pt idx="5">
                  <c:v>Avalon6</c:v>
                </c:pt>
                <c:pt idx="6">
                  <c:v>Avolon 741</c:v>
                </c:pt>
                <c:pt idx="7">
                  <c:v>Avolon 821</c:v>
                </c:pt>
              </c:strCache>
            </c:strRef>
          </c:cat>
          <c:val>
            <c:numRef>
              <c:f>'ASIC Hardware Statistics'!$L$96:$L$103</c:f>
              <c:numCache>
                <c:formatCode>General</c:formatCode>
                <c:ptCount val="8"/>
                <c:pt idx="0">
                  <c:v>620.0</c:v>
                </c:pt>
                <c:pt idx="1">
                  <c:v>595.0</c:v>
                </c:pt>
                <c:pt idx="2">
                  <c:v>595.0</c:v>
                </c:pt>
                <c:pt idx="3">
                  <c:v>980.0</c:v>
                </c:pt>
                <c:pt idx="4">
                  <c:v>1020.0</c:v>
                </c:pt>
                <c:pt idx="5">
                  <c:v>1050.0</c:v>
                </c:pt>
                <c:pt idx="6">
                  <c:v>1150.0</c:v>
                </c:pt>
                <c:pt idx="7">
                  <c:v>1290.0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5"/>
        <c:overlap val="-100"/>
        <c:axId val="2123834392"/>
        <c:axId val="2123827944"/>
      </c:barChart>
      <c:catAx>
        <c:axId val="2123814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ASIC Mining</a:t>
                </a:r>
                <a:r>
                  <a:rPr lang="en-GB" baseline="0"/>
                  <a:t> Equipment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820824"/>
        <c:crosses val="autoZero"/>
        <c:auto val="1"/>
        <c:lblAlgn val="ctr"/>
        <c:lblOffset val="100"/>
        <c:noMultiLvlLbl val="0"/>
      </c:catAx>
      <c:valAx>
        <c:axId val="212382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Unit Hashrate</a:t>
                </a:r>
                <a:r>
                  <a:rPr lang="en-GB" baseline="0"/>
                  <a:t> </a:t>
                </a:r>
                <a:r>
                  <a:rPr lang="en-GB"/>
                  <a:t>GH/s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814648"/>
        <c:crosses val="autoZero"/>
        <c:crossBetween val="between"/>
      </c:valAx>
      <c:valAx>
        <c:axId val="2123827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</a:t>
                </a:r>
                <a:r>
                  <a:rPr lang="en-GB" baseline="0"/>
                  <a:t> Consumption W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834392"/>
        <c:crosses val="max"/>
        <c:crossBetween val="between"/>
      </c:valAx>
      <c:catAx>
        <c:axId val="2123834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23827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257701070470128"/>
          <c:y val="0.934319810063951"/>
          <c:w val="0.506271572596989"/>
          <c:h val="0.06568018993604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ASIC Mining Unit Efficiency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4011592300962"/>
          <c:y val="0.171712962962963"/>
          <c:w val="0.865432852143482"/>
          <c:h val="0.6042669145523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'ASIC Hardware Statistics'!$L$3</c:f>
              <c:strCache>
                <c:ptCount val="1"/>
                <c:pt idx="0">
                  <c:v>Efficiency J/GH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'ASIC Hardware Statistics'!$J$4:$J$11</c:f>
              <c:strCache>
                <c:ptCount val="8"/>
                <c:pt idx="0">
                  <c:v>AntMiner S1</c:v>
                </c:pt>
                <c:pt idx="1">
                  <c:v>AntMiner S2</c:v>
                </c:pt>
                <c:pt idx="2">
                  <c:v>AntMiner S3</c:v>
                </c:pt>
                <c:pt idx="3">
                  <c:v>AntMiner S4</c:v>
                </c:pt>
                <c:pt idx="4">
                  <c:v>AntMiner S5</c:v>
                </c:pt>
                <c:pt idx="5">
                  <c:v>AntMiner S5+</c:v>
                </c:pt>
                <c:pt idx="6">
                  <c:v>AntMiner S7</c:v>
                </c:pt>
                <c:pt idx="7">
                  <c:v>AntMiner S9</c:v>
                </c:pt>
              </c:strCache>
            </c:strRef>
          </c:cat>
          <c:val>
            <c:numRef>
              <c:f>'ASIC Hardware Statistics'!$L$4:$L$11</c:f>
              <c:numCache>
                <c:formatCode>General</c:formatCode>
                <c:ptCount val="8"/>
                <c:pt idx="0">
                  <c:v>2.0</c:v>
                </c:pt>
                <c:pt idx="1">
                  <c:v>1.1</c:v>
                </c:pt>
                <c:pt idx="2">
                  <c:v>0.77</c:v>
                </c:pt>
                <c:pt idx="3">
                  <c:v>0.7</c:v>
                </c:pt>
                <c:pt idx="4">
                  <c:v>0.51</c:v>
                </c:pt>
                <c:pt idx="5">
                  <c:v>0.44</c:v>
                </c:pt>
                <c:pt idx="6">
                  <c:v>0.25</c:v>
                </c:pt>
                <c:pt idx="7">
                  <c:v>0.098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3864744"/>
        <c:axId val="2123871416"/>
      </c:barChart>
      <c:catAx>
        <c:axId val="212386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Model</a:t>
                </a:r>
                <a:r>
                  <a:rPr lang="en-GB" baseline="0"/>
                  <a:t> Progression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871416"/>
        <c:crosses val="autoZero"/>
        <c:auto val="1"/>
        <c:lblAlgn val="ctr"/>
        <c:lblOffset val="100"/>
        <c:noMultiLvlLbl val="0"/>
      </c:catAx>
      <c:valAx>
        <c:axId val="212387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Efficicncy</a:t>
                </a:r>
                <a:r>
                  <a:rPr lang="en-GB" baseline="0"/>
                  <a:t> J/GH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864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Bitmain ASIC Mining Unit Progression</a:t>
            </a:r>
          </a:p>
        </c:rich>
      </c:tx>
      <c:layout>
        <c:manualLayout>
          <c:xMode val="edge"/>
          <c:yMode val="edge"/>
          <c:x val="0.196486001749781"/>
          <c:y val="0.032407407407407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'ASIC Hardware Statistics'!$I$108</c:f>
              <c:strCache>
                <c:ptCount val="1"/>
                <c:pt idx="0">
                  <c:v>Efficiency GH/J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'ASIC Hardware Statistics'!$H$109:$H$116</c:f>
              <c:strCache>
                <c:ptCount val="8"/>
                <c:pt idx="0">
                  <c:v>AntMiner S1       2013</c:v>
                </c:pt>
                <c:pt idx="1">
                  <c:v>AntMiner S2</c:v>
                </c:pt>
                <c:pt idx="2">
                  <c:v>AntMiner S3      2014</c:v>
                </c:pt>
                <c:pt idx="3">
                  <c:v>AntMiner S4</c:v>
                </c:pt>
                <c:pt idx="4">
                  <c:v>AntMiner S5</c:v>
                </c:pt>
                <c:pt idx="5">
                  <c:v>AntMiner S5+      2015</c:v>
                </c:pt>
                <c:pt idx="6">
                  <c:v>AntMiner S7</c:v>
                </c:pt>
                <c:pt idx="7">
                  <c:v>AntMiner S9      2017</c:v>
                </c:pt>
              </c:strCache>
            </c:strRef>
          </c:cat>
          <c:val>
            <c:numRef>
              <c:f>'ASIC Hardware Statistics'!$I$109:$I$116</c:f>
              <c:numCache>
                <c:formatCode>General</c:formatCode>
                <c:ptCount val="8"/>
                <c:pt idx="0">
                  <c:v>0.5</c:v>
                </c:pt>
                <c:pt idx="1">
                  <c:v>0.909090909090909</c:v>
                </c:pt>
                <c:pt idx="2">
                  <c:v>1.298701298701299</c:v>
                </c:pt>
                <c:pt idx="3">
                  <c:v>0.7</c:v>
                </c:pt>
                <c:pt idx="4">
                  <c:v>1.96078431372549</c:v>
                </c:pt>
                <c:pt idx="5">
                  <c:v>2.272727272727272</c:v>
                </c:pt>
                <c:pt idx="6">
                  <c:v>4.0</c:v>
                </c:pt>
                <c:pt idx="7">
                  <c:v>10.20408163265306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3912632"/>
        <c:axId val="2123919272"/>
      </c:barChart>
      <c:catAx>
        <c:axId val="2123912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Model</a:t>
                </a:r>
                <a:r>
                  <a:rPr lang="en-GB" baseline="0"/>
                  <a:t> Progression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919272"/>
        <c:crosses val="autoZero"/>
        <c:auto val="1"/>
        <c:lblAlgn val="ctr"/>
        <c:lblOffset val="100"/>
        <c:noMultiLvlLbl val="0"/>
      </c:catAx>
      <c:valAx>
        <c:axId val="212391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Efficiency</a:t>
                </a:r>
                <a:r>
                  <a:rPr lang="en-GB" baseline="0"/>
                  <a:t> GH/J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912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Price Vs Hash</a:t>
            </a:r>
            <a:r>
              <a:rPr lang="en-GB" baseline="0"/>
              <a:t> Rate </a:t>
            </a:r>
            <a:r>
              <a:rPr lang="en-GB"/>
              <a:t>Short</a:t>
            </a:r>
            <a:r>
              <a:rPr lang="en-GB" baseline="0"/>
              <a:t> Term Comparison 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20220253718285"/>
          <c:y val="0.171712962962963"/>
          <c:w val="0.627656605424322"/>
          <c:h val="0.609474701079032"/>
        </c:manualLayout>
      </c:layout>
      <c:lineChart>
        <c:grouping val="standard"/>
        <c:varyColors val="0"/>
        <c:ser>
          <c:idx val="0"/>
          <c:order val="0"/>
          <c:tx>
            <c:v>Total Network Hash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'Bitcoin Daily Statistics'!$N$7:$N$57</c:f>
              <c:numCache>
                <c:formatCode>m/d/yy\ h:mm</c:formatCode>
                <c:ptCount val="51"/>
                <c:pt idx="0">
                  <c:v>43222.0</c:v>
                </c:pt>
                <c:pt idx="1">
                  <c:v>43224.0</c:v>
                </c:pt>
                <c:pt idx="2">
                  <c:v>43226.0</c:v>
                </c:pt>
                <c:pt idx="3">
                  <c:v>43228.0</c:v>
                </c:pt>
                <c:pt idx="4">
                  <c:v>43230.0</c:v>
                </c:pt>
                <c:pt idx="5">
                  <c:v>43232.0</c:v>
                </c:pt>
                <c:pt idx="6">
                  <c:v>43234.0</c:v>
                </c:pt>
                <c:pt idx="7">
                  <c:v>43236.0</c:v>
                </c:pt>
                <c:pt idx="8">
                  <c:v>43238.0</c:v>
                </c:pt>
                <c:pt idx="9">
                  <c:v>43240.0</c:v>
                </c:pt>
                <c:pt idx="10">
                  <c:v>43242.0</c:v>
                </c:pt>
                <c:pt idx="11">
                  <c:v>43244.0</c:v>
                </c:pt>
                <c:pt idx="12">
                  <c:v>43246.0</c:v>
                </c:pt>
                <c:pt idx="13">
                  <c:v>43248.0</c:v>
                </c:pt>
                <c:pt idx="14">
                  <c:v>43250.0</c:v>
                </c:pt>
                <c:pt idx="15">
                  <c:v>43252.0</c:v>
                </c:pt>
                <c:pt idx="16">
                  <c:v>43254.0</c:v>
                </c:pt>
                <c:pt idx="17">
                  <c:v>43256.0</c:v>
                </c:pt>
                <c:pt idx="18">
                  <c:v>43258.0</c:v>
                </c:pt>
                <c:pt idx="19">
                  <c:v>43260.0</c:v>
                </c:pt>
                <c:pt idx="20">
                  <c:v>43262.0</c:v>
                </c:pt>
                <c:pt idx="21">
                  <c:v>43264.0</c:v>
                </c:pt>
                <c:pt idx="22">
                  <c:v>43266.0</c:v>
                </c:pt>
                <c:pt idx="23">
                  <c:v>43268.0</c:v>
                </c:pt>
                <c:pt idx="24">
                  <c:v>43270.0</c:v>
                </c:pt>
                <c:pt idx="25">
                  <c:v>43272.0</c:v>
                </c:pt>
                <c:pt idx="26">
                  <c:v>43274.0</c:v>
                </c:pt>
                <c:pt idx="27">
                  <c:v>43276.0</c:v>
                </c:pt>
                <c:pt idx="28">
                  <c:v>43278.0</c:v>
                </c:pt>
                <c:pt idx="29">
                  <c:v>43280.0</c:v>
                </c:pt>
                <c:pt idx="30">
                  <c:v>43282.0</c:v>
                </c:pt>
                <c:pt idx="31">
                  <c:v>43284.0</c:v>
                </c:pt>
                <c:pt idx="32">
                  <c:v>43286.0</c:v>
                </c:pt>
                <c:pt idx="33">
                  <c:v>43288.0</c:v>
                </c:pt>
                <c:pt idx="34">
                  <c:v>43290.0</c:v>
                </c:pt>
                <c:pt idx="35">
                  <c:v>43292.0</c:v>
                </c:pt>
                <c:pt idx="36">
                  <c:v>43294.0</c:v>
                </c:pt>
                <c:pt idx="37">
                  <c:v>43296.0</c:v>
                </c:pt>
                <c:pt idx="38">
                  <c:v>43298.0</c:v>
                </c:pt>
                <c:pt idx="39">
                  <c:v>43300.0</c:v>
                </c:pt>
                <c:pt idx="40">
                  <c:v>43302.0</c:v>
                </c:pt>
                <c:pt idx="41">
                  <c:v>43304.0</c:v>
                </c:pt>
                <c:pt idx="42">
                  <c:v>43306.0</c:v>
                </c:pt>
                <c:pt idx="43">
                  <c:v>43308.0</c:v>
                </c:pt>
                <c:pt idx="44">
                  <c:v>43310.0</c:v>
                </c:pt>
                <c:pt idx="45">
                  <c:v>43312.0</c:v>
                </c:pt>
                <c:pt idx="46">
                  <c:v>43314.0</c:v>
                </c:pt>
                <c:pt idx="47">
                  <c:v>43316.0</c:v>
                </c:pt>
                <c:pt idx="48">
                  <c:v>43318.0</c:v>
                </c:pt>
                <c:pt idx="49">
                  <c:v>43320.0</c:v>
                </c:pt>
                <c:pt idx="50">
                  <c:v>43322.0</c:v>
                </c:pt>
              </c:numCache>
            </c:numRef>
          </c:cat>
          <c:val>
            <c:numRef>
              <c:f>'Bitcoin Daily Statistics'!$O$7:$O$57</c:f>
              <c:numCache>
                <c:formatCode>_(* #,##0.00_);_(* \(#,##0.00\);_(* "-"??_);_(@_)</c:formatCode>
                <c:ptCount val="51"/>
                <c:pt idx="0">
                  <c:v>2.79912705950701E7</c:v>
                </c:pt>
                <c:pt idx="1">
                  <c:v>2.75913953008548E7</c:v>
                </c:pt>
                <c:pt idx="2">
                  <c:v>2.73914576537472E7</c:v>
                </c:pt>
                <c:pt idx="3">
                  <c:v>2.77913329479624E7</c:v>
                </c:pt>
                <c:pt idx="4">
                  <c:v>3.07903976545771E7</c:v>
                </c:pt>
                <c:pt idx="5">
                  <c:v>3.39888971882525E7</c:v>
                </c:pt>
                <c:pt idx="6">
                  <c:v>2.7191117750602E7</c:v>
                </c:pt>
                <c:pt idx="7">
                  <c:v>3.68728036163467E7</c:v>
                </c:pt>
                <c:pt idx="8">
                  <c:v>3.0487010811281E7</c:v>
                </c:pt>
                <c:pt idx="9">
                  <c:v>2.96630375461113E7</c:v>
                </c:pt>
                <c:pt idx="10">
                  <c:v>3.11049907601583E7</c:v>
                </c:pt>
                <c:pt idx="11">
                  <c:v>3.06162463183453E7</c:v>
                </c:pt>
                <c:pt idx="12">
                  <c:v>3.46841391858178E7</c:v>
                </c:pt>
                <c:pt idx="13">
                  <c:v>3.33995414381949E7</c:v>
                </c:pt>
                <c:pt idx="14">
                  <c:v>3.72533346810636E7</c:v>
                </c:pt>
                <c:pt idx="15">
                  <c:v>3.55405376842331E7</c:v>
                </c:pt>
                <c:pt idx="16">
                  <c:v>3.48982388104216E7</c:v>
                </c:pt>
                <c:pt idx="17">
                  <c:v>4.29806601034435E7</c:v>
                </c:pt>
                <c:pt idx="18">
                  <c:v>3.51213393988138E7</c:v>
                </c:pt>
                <c:pt idx="19">
                  <c:v>3.51213393988138E7</c:v>
                </c:pt>
                <c:pt idx="20">
                  <c:v>3.43845280827548E7</c:v>
                </c:pt>
                <c:pt idx="21">
                  <c:v>3.51213393988138E7</c:v>
                </c:pt>
                <c:pt idx="22">
                  <c:v>3.75773771190106E7</c:v>
                </c:pt>
                <c:pt idx="23">
                  <c:v>3.85597922070893E7</c:v>
                </c:pt>
                <c:pt idx="24">
                  <c:v>3.91225961405429E7</c:v>
                </c:pt>
                <c:pt idx="25">
                  <c:v>4.29086538315632E7</c:v>
                </c:pt>
                <c:pt idx="26">
                  <c:v>4.0384615370883E7</c:v>
                </c:pt>
                <c:pt idx="27">
                  <c:v>3.9627403832679E7</c:v>
                </c:pt>
                <c:pt idx="28">
                  <c:v>3.05408653742303E7</c:v>
                </c:pt>
                <c:pt idx="29">
                  <c:v>3.8112980756271E7</c:v>
                </c:pt>
                <c:pt idx="30">
                  <c:v>3.71033653719988E7</c:v>
                </c:pt>
                <c:pt idx="31">
                  <c:v>3.09290686931154E7</c:v>
                </c:pt>
                <c:pt idx="32">
                  <c:v>3.65282966461794E7</c:v>
                </c:pt>
                <c:pt idx="33">
                  <c:v>4.15942647941897E7</c:v>
                </c:pt>
                <c:pt idx="34">
                  <c:v>3.62616667436526E7</c:v>
                </c:pt>
                <c:pt idx="35">
                  <c:v>3.59950368411257E7</c:v>
                </c:pt>
                <c:pt idx="36">
                  <c:v>3.81280760613406E7</c:v>
                </c:pt>
                <c:pt idx="37">
                  <c:v>3.5461777036072E7</c:v>
                </c:pt>
                <c:pt idx="38">
                  <c:v>4.09318684915103E7</c:v>
                </c:pt>
                <c:pt idx="39">
                  <c:v>4.4021066113511E7</c:v>
                </c:pt>
                <c:pt idx="40">
                  <c:v>3.52683395178422E7</c:v>
                </c:pt>
                <c:pt idx="41">
                  <c:v>4.27339E7</c:v>
                </c:pt>
                <c:pt idx="42">
                  <c:v>4.55656649245114E7</c:v>
                </c:pt>
                <c:pt idx="43">
                  <c:v>4.29913335728441E7</c:v>
                </c:pt>
                <c:pt idx="44">
                  <c:v>5.02771831008373E7</c:v>
                </c:pt>
                <c:pt idx="45">
                  <c:v>4.3474976572844E7</c:v>
                </c:pt>
                <c:pt idx="46">
                  <c:v>4.52494647907535E7</c:v>
                </c:pt>
                <c:pt idx="47">
                  <c:v>5.2051671916161E7</c:v>
                </c:pt>
                <c:pt idx="48">
                  <c:v>3.87430058012334E7</c:v>
                </c:pt>
                <c:pt idx="49">
                  <c:v>4.64324573343027E7</c:v>
                </c:pt>
                <c:pt idx="50">
                  <c:v>4.64324573343027E7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791096"/>
        <c:axId val="2125800600"/>
      </c:lineChart>
      <c:lineChart>
        <c:grouping val="standard"/>
        <c:varyColors val="0"/>
        <c:ser>
          <c:idx val="1"/>
          <c:order val="1"/>
          <c:tx>
            <c:v>Bitcoin Price USD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'Bitcoin Daily Statistics'!$N$7:$N$57</c:f>
              <c:numCache>
                <c:formatCode>m/d/yy\ h:mm</c:formatCode>
                <c:ptCount val="51"/>
                <c:pt idx="0">
                  <c:v>43222.0</c:v>
                </c:pt>
                <c:pt idx="1">
                  <c:v>43224.0</c:v>
                </c:pt>
                <c:pt idx="2">
                  <c:v>43226.0</c:v>
                </c:pt>
                <c:pt idx="3">
                  <c:v>43228.0</c:v>
                </c:pt>
                <c:pt idx="4">
                  <c:v>43230.0</c:v>
                </c:pt>
                <c:pt idx="5">
                  <c:v>43232.0</c:v>
                </c:pt>
                <c:pt idx="6">
                  <c:v>43234.0</c:v>
                </c:pt>
                <c:pt idx="7">
                  <c:v>43236.0</c:v>
                </c:pt>
                <c:pt idx="8">
                  <c:v>43238.0</c:v>
                </c:pt>
                <c:pt idx="9">
                  <c:v>43240.0</c:v>
                </c:pt>
                <c:pt idx="10">
                  <c:v>43242.0</c:v>
                </c:pt>
                <c:pt idx="11">
                  <c:v>43244.0</c:v>
                </c:pt>
                <c:pt idx="12">
                  <c:v>43246.0</c:v>
                </c:pt>
                <c:pt idx="13">
                  <c:v>43248.0</c:v>
                </c:pt>
                <c:pt idx="14">
                  <c:v>43250.0</c:v>
                </c:pt>
                <c:pt idx="15">
                  <c:v>43252.0</c:v>
                </c:pt>
                <c:pt idx="16">
                  <c:v>43254.0</c:v>
                </c:pt>
                <c:pt idx="17">
                  <c:v>43256.0</c:v>
                </c:pt>
                <c:pt idx="18">
                  <c:v>43258.0</c:v>
                </c:pt>
                <c:pt idx="19">
                  <c:v>43260.0</c:v>
                </c:pt>
                <c:pt idx="20">
                  <c:v>43262.0</c:v>
                </c:pt>
                <c:pt idx="21">
                  <c:v>43264.0</c:v>
                </c:pt>
                <c:pt idx="22">
                  <c:v>43266.0</c:v>
                </c:pt>
                <c:pt idx="23">
                  <c:v>43268.0</c:v>
                </c:pt>
                <c:pt idx="24">
                  <c:v>43270.0</c:v>
                </c:pt>
                <c:pt idx="25">
                  <c:v>43272.0</c:v>
                </c:pt>
                <c:pt idx="26">
                  <c:v>43274.0</c:v>
                </c:pt>
                <c:pt idx="27">
                  <c:v>43276.0</c:v>
                </c:pt>
                <c:pt idx="28">
                  <c:v>43278.0</c:v>
                </c:pt>
                <c:pt idx="29">
                  <c:v>43280.0</c:v>
                </c:pt>
                <c:pt idx="30">
                  <c:v>43282.0</c:v>
                </c:pt>
                <c:pt idx="31">
                  <c:v>43284.0</c:v>
                </c:pt>
                <c:pt idx="32">
                  <c:v>43286.0</c:v>
                </c:pt>
                <c:pt idx="33">
                  <c:v>43288.0</c:v>
                </c:pt>
                <c:pt idx="34">
                  <c:v>43290.0</c:v>
                </c:pt>
                <c:pt idx="35">
                  <c:v>43292.0</c:v>
                </c:pt>
                <c:pt idx="36">
                  <c:v>43294.0</c:v>
                </c:pt>
                <c:pt idx="37">
                  <c:v>43296.0</c:v>
                </c:pt>
                <c:pt idx="38">
                  <c:v>43298.0</c:v>
                </c:pt>
                <c:pt idx="39">
                  <c:v>43300.0</c:v>
                </c:pt>
                <c:pt idx="40">
                  <c:v>43302.0</c:v>
                </c:pt>
                <c:pt idx="41">
                  <c:v>43304.0</c:v>
                </c:pt>
                <c:pt idx="42">
                  <c:v>43306.0</c:v>
                </c:pt>
                <c:pt idx="43">
                  <c:v>43308.0</c:v>
                </c:pt>
                <c:pt idx="44">
                  <c:v>43310.0</c:v>
                </c:pt>
                <c:pt idx="45">
                  <c:v>43312.0</c:v>
                </c:pt>
                <c:pt idx="46">
                  <c:v>43314.0</c:v>
                </c:pt>
                <c:pt idx="47">
                  <c:v>43316.0</c:v>
                </c:pt>
                <c:pt idx="48">
                  <c:v>43318.0</c:v>
                </c:pt>
                <c:pt idx="49">
                  <c:v>43320.0</c:v>
                </c:pt>
                <c:pt idx="50">
                  <c:v>43322.0</c:v>
                </c:pt>
              </c:numCache>
            </c:numRef>
          </c:cat>
          <c:val>
            <c:numRef>
              <c:f>'Bitcoin Daily Statistics'!$P$7:$P$57</c:f>
              <c:numCache>
                <c:formatCode>_(* #,##0.00_);_(* \(#,##0.00\);_(* "-"??_);_(@_)</c:formatCode>
                <c:ptCount val="51"/>
                <c:pt idx="0">
                  <c:v>9221.425999999999</c:v>
                </c:pt>
                <c:pt idx="1">
                  <c:v>9710.73</c:v>
                </c:pt>
                <c:pt idx="2">
                  <c:v>9630.13627668333</c:v>
                </c:pt>
                <c:pt idx="3">
                  <c:v>9228.60833333333</c:v>
                </c:pt>
                <c:pt idx="4">
                  <c:v>9101.48333333333</c:v>
                </c:pt>
                <c:pt idx="5">
                  <c:v>8484.346666666661</c:v>
                </c:pt>
                <c:pt idx="6">
                  <c:v>8652.03833333333</c:v>
                </c:pt>
                <c:pt idx="7">
                  <c:v>8340.70333333333</c:v>
                </c:pt>
                <c:pt idx="8">
                  <c:v>8240.055</c:v>
                </c:pt>
                <c:pt idx="9">
                  <c:v>8507.40666666666</c:v>
                </c:pt>
                <c:pt idx="10">
                  <c:v>8015.58</c:v>
                </c:pt>
                <c:pt idx="11">
                  <c:v>7566.19333333333</c:v>
                </c:pt>
                <c:pt idx="12">
                  <c:v>7342.90833333333</c:v>
                </c:pt>
                <c:pt idx="13">
                  <c:v>7130.54166666666</c:v>
                </c:pt>
                <c:pt idx="14">
                  <c:v>7385.395</c:v>
                </c:pt>
                <c:pt idx="15">
                  <c:v>7535.14666666666</c:v>
                </c:pt>
                <c:pt idx="16">
                  <c:v>7699.886</c:v>
                </c:pt>
                <c:pt idx="17">
                  <c:v>7615.72214209666</c:v>
                </c:pt>
                <c:pt idx="18">
                  <c:v>7676.27166666666</c:v>
                </c:pt>
                <c:pt idx="19">
                  <c:v>7564.40833333333</c:v>
                </c:pt>
                <c:pt idx="20">
                  <c:v>6875.67833333333</c:v>
                </c:pt>
                <c:pt idx="21">
                  <c:v>6315.7</c:v>
                </c:pt>
                <c:pt idx="22">
                  <c:v>6464.41166666666</c:v>
                </c:pt>
                <c:pt idx="23">
                  <c:v>6737.0</c:v>
                </c:pt>
                <c:pt idx="24">
                  <c:v>6733.90166666666</c:v>
                </c:pt>
                <c:pt idx="25">
                  <c:v>6141.60583333333</c:v>
                </c:pt>
                <c:pt idx="26">
                  <c:v>6211.44749999999</c:v>
                </c:pt>
                <c:pt idx="27">
                  <c:v>6105.295</c:v>
                </c:pt>
                <c:pt idx="28">
                  <c:v>5908.70249999999</c:v>
                </c:pt>
                <c:pt idx="29">
                  <c:v>6374.75416666666</c:v>
                </c:pt>
                <c:pt idx="30">
                  <c:v>6613.68583333333</c:v>
                </c:pt>
                <c:pt idx="31">
                  <c:v>6603.37666666666</c:v>
                </c:pt>
                <c:pt idx="32">
                  <c:v>6594.28166666666</c:v>
                </c:pt>
                <c:pt idx="33">
                  <c:v>6723.8725</c:v>
                </c:pt>
                <c:pt idx="34">
                  <c:v>6377.36333333333</c:v>
                </c:pt>
                <c:pt idx="35">
                  <c:v>6244.35749999999</c:v>
                </c:pt>
                <c:pt idx="36">
                  <c:v>6316.88166666666</c:v>
                </c:pt>
                <c:pt idx="37">
                  <c:v>6869.91083333333</c:v>
                </c:pt>
                <c:pt idx="38">
                  <c:v>7396.40166666666</c:v>
                </c:pt>
                <c:pt idx="39">
                  <c:v>7352.49538461538</c:v>
                </c:pt>
                <c:pt idx="40">
                  <c:v>7396.40166666666</c:v>
                </c:pt>
                <c:pt idx="41">
                  <c:v>7690.0</c:v>
                </c:pt>
                <c:pt idx="42">
                  <c:v>7547.101007326</c:v>
                </c:pt>
                <c:pt idx="43">
                  <c:v>7781.87612637362</c:v>
                </c:pt>
                <c:pt idx="44">
                  <c:v>7985.7288095238</c:v>
                </c:pt>
                <c:pt idx="45">
                  <c:v>8158.34</c:v>
                </c:pt>
                <c:pt idx="46">
                  <c:v>8033.14</c:v>
                </c:pt>
                <c:pt idx="47">
                  <c:v>7858.0</c:v>
                </c:pt>
                <c:pt idx="48">
                  <c:v>7552.14</c:v>
                </c:pt>
                <c:pt idx="49">
                  <c:v>7255.0</c:v>
                </c:pt>
                <c:pt idx="50">
                  <c:v>6300.0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814232"/>
        <c:axId val="2125807752"/>
      </c:lineChart>
      <c:dateAx>
        <c:axId val="212579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layout>
            <c:manualLayout>
              <c:xMode val="edge"/>
              <c:yMode val="edge"/>
              <c:x val="0.477979002624672"/>
              <c:y val="0.85155001458151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/d/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800600"/>
        <c:crosses val="autoZero"/>
        <c:auto val="1"/>
        <c:lblOffset val="100"/>
        <c:baseTimeUnit val="days"/>
      </c:dateAx>
      <c:valAx>
        <c:axId val="212580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 Hash Rate TH/s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791096"/>
        <c:crosses val="autoZero"/>
        <c:crossBetween val="between"/>
      </c:valAx>
      <c:valAx>
        <c:axId val="212580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USD</a:t>
                </a:r>
                <a:r>
                  <a:rPr lang="en-GB" baseline="0"/>
                  <a:t> Price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814232"/>
        <c:crosses val="max"/>
        <c:crossBetween val="between"/>
      </c:valAx>
      <c:dateAx>
        <c:axId val="2125814232"/>
        <c:scaling>
          <c:orientation val="minMax"/>
        </c:scaling>
        <c:delete val="1"/>
        <c:axPos val="b"/>
        <c:numFmt formatCode="m/d/yy\ h:mm" sourceLinked="1"/>
        <c:majorTickMark val="out"/>
        <c:minorTickMark val="none"/>
        <c:tickLblPos val="nextTo"/>
        <c:crossAx val="212580775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2622047244094"/>
          <c:y val="0.903355934674832"/>
          <c:w val="0.580311461067366"/>
          <c:h val="0.09664406532516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Price</a:t>
            </a:r>
            <a:r>
              <a:rPr lang="en-US" baseline="0"/>
              <a:t> vs Hash Rate Medium Term Comparison</a:t>
            </a:r>
            <a:endParaRPr lang="en-US"/>
          </a:p>
        </c:rich>
      </c:tx>
      <c:layout>
        <c:manualLayout>
          <c:xMode val="edge"/>
          <c:yMode val="edge"/>
          <c:x val="0.158986220472441"/>
          <c:y val="0.0277777777777778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5809432717851"/>
          <c:y val="0.176284584980237"/>
          <c:w val="0.653018908472015"/>
          <c:h val="0.617673167886995"/>
        </c:manualLayout>
      </c:layout>
      <c:lineChart>
        <c:grouping val="standard"/>
        <c:varyColors val="0"/>
        <c:ser>
          <c:idx val="0"/>
          <c:order val="0"/>
          <c:tx>
            <c:v>Total Network Hash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forward val="210.0"/>
            <c:dispRSqr val="0"/>
            <c:dispEq val="0"/>
          </c:trendline>
          <c:cat>
            <c:numRef>
              <c:f>'Bitcoin Daily Statistics'!$A$1463:$A$1747</c:f>
              <c:numCache>
                <c:formatCode>m/d/yy\ h:mm</c:formatCode>
                <c:ptCount val="285"/>
                <c:pt idx="0">
                  <c:v>42736.0</c:v>
                </c:pt>
                <c:pt idx="1">
                  <c:v>42738.0</c:v>
                </c:pt>
                <c:pt idx="2">
                  <c:v>42740.0</c:v>
                </c:pt>
                <c:pt idx="3">
                  <c:v>42742.0</c:v>
                </c:pt>
                <c:pt idx="4">
                  <c:v>42744.0</c:v>
                </c:pt>
                <c:pt idx="5">
                  <c:v>42746.0</c:v>
                </c:pt>
                <c:pt idx="6">
                  <c:v>42748.0</c:v>
                </c:pt>
                <c:pt idx="7">
                  <c:v>42750.0</c:v>
                </c:pt>
                <c:pt idx="8">
                  <c:v>42752.0</c:v>
                </c:pt>
                <c:pt idx="9">
                  <c:v>42754.0</c:v>
                </c:pt>
                <c:pt idx="10">
                  <c:v>42756.0</c:v>
                </c:pt>
                <c:pt idx="11">
                  <c:v>42758.0</c:v>
                </c:pt>
                <c:pt idx="12">
                  <c:v>42760.0</c:v>
                </c:pt>
                <c:pt idx="13">
                  <c:v>42762.0</c:v>
                </c:pt>
                <c:pt idx="14">
                  <c:v>42764.0</c:v>
                </c:pt>
                <c:pt idx="15">
                  <c:v>42766.0</c:v>
                </c:pt>
                <c:pt idx="16">
                  <c:v>42768.0</c:v>
                </c:pt>
                <c:pt idx="17">
                  <c:v>42770.0</c:v>
                </c:pt>
                <c:pt idx="18">
                  <c:v>42772.0</c:v>
                </c:pt>
                <c:pt idx="19">
                  <c:v>42774.0</c:v>
                </c:pt>
                <c:pt idx="20">
                  <c:v>42776.0</c:v>
                </c:pt>
                <c:pt idx="21">
                  <c:v>42778.0</c:v>
                </c:pt>
                <c:pt idx="22">
                  <c:v>42780.0</c:v>
                </c:pt>
                <c:pt idx="23">
                  <c:v>42782.0</c:v>
                </c:pt>
                <c:pt idx="24">
                  <c:v>42784.0</c:v>
                </c:pt>
                <c:pt idx="25">
                  <c:v>42786.0</c:v>
                </c:pt>
                <c:pt idx="26">
                  <c:v>42788.0</c:v>
                </c:pt>
                <c:pt idx="27">
                  <c:v>42790.0</c:v>
                </c:pt>
                <c:pt idx="28">
                  <c:v>42792.0</c:v>
                </c:pt>
                <c:pt idx="29">
                  <c:v>42794.0</c:v>
                </c:pt>
                <c:pt idx="30">
                  <c:v>42796.0</c:v>
                </c:pt>
                <c:pt idx="31">
                  <c:v>42798.0</c:v>
                </c:pt>
                <c:pt idx="32">
                  <c:v>42800.0</c:v>
                </c:pt>
                <c:pt idx="33">
                  <c:v>42802.0</c:v>
                </c:pt>
                <c:pt idx="34">
                  <c:v>42804.0</c:v>
                </c:pt>
                <c:pt idx="35">
                  <c:v>42806.0</c:v>
                </c:pt>
                <c:pt idx="36">
                  <c:v>42808.0</c:v>
                </c:pt>
                <c:pt idx="37">
                  <c:v>42810.0</c:v>
                </c:pt>
                <c:pt idx="38">
                  <c:v>42812.0</c:v>
                </c:pt>
                <c:pt idx="39">
                  <c:v>42814.0</c:v>
                </c:pt>
                <c:pt idx="40">
                  <c:v>42816.0</c:v>
                </c:pt>
                <c:pt idx="41">
                  <c:v>42818.0</c:v>
                </c:pt>
                <c:pt idx="42">
                  <c:v>42820.0</c:v>
                </c:pt>
                <c:pt idx="43">
                  <c:v>42822.0</c:v>
                </c:pt>
                <c:pt idx="44">
                  <c:v>42824.0</c:v>
                </c:pt>
                <c:pt idx="45">
                  <c:v>42826.0</c:v>
                </c:pt>
                <c:pt idx="46">
                  <c:v>42828.0</c:v>
                </c:pt>
                <c:pt idx="47">
                  <c:v>42830.0</c:v>
                </c:pt>
                <c:pt idx="48">
                  <c:v>42832.0</c:v>
                </c:pt>
                <c:pt idx="49">
                  <c:v>42834.0</c:v>
                </c:pt>
                <c:pt idx="50">
                  <c:v>42836.0</c:v>
                </c:pt>
                <c:pt idx="51">
                  <c:v>42838.0</c:v>
                </c:pt>
                <c:pt idx="52">
                  <c:v>42840.0</c:v>
                </c:pt>
                <c:pt idx="53">
                  <c:v>42842.0</c:v>
                </c:pt>
                <c:pt idx="54">
                  <c:v>42844.0</c:v>
                </c:pt>
                <c:pt idx="55">
                  <c:v>42846.0</c:v>
                </c:pt>
                <c:pt idx="56">
                  <c:v>42848.0</c:v>
                </c:pt>
                <c:pt idx="57">
                  <c:v>42850.0</c:v>
                </c:pt>
                <c:pt idx="58">
                  <c:v>42852.0</c:v>
                </c:pt>
                <c:pt idx="59">
                  <c:v>42854.0</c:v>
                </c:pt>
                <c:pt idx="60">
                  <c:v>42856.0</c:v>
                </c:pt>
                <c:pt idx="61">
                  <c:v>42858.0</c:v>
                </c:pt>
                <c:pt idx="62">
                  <c:v>42860.0</c:v>
                </c:pt>
                <c:pt idx="63">
                  <c:v>42862.0</c:v>
                </c:pt>
                <c:pt idx="64">
                  <c:v>42864.0</c:v>
                </c:pt>
                <c:pt idx="65">
                  <c:v>42866.0</c:v>
                </c:pt>
                <c:pt idx="66">
                  <c:v>42868.0</c:v>
                </c:pt>
                <c:pt idx="67">
                  <c:v>42870.0</c:v>
                </c:pt>
                <c:pt idx="68">
                  <c:v>42872.0</c:v>
                </c:pt>
                <c:pt idx="69">
                  <c:v>42874.0</c:v>
                </c:pt>
                <c:pt idx="70">
                  <c:v>42876.0</c:v>
                </c:pt>
                <c:pt idx="71">
                  <c:v>42878.0</c:v>
                </c:pt>
                <c:pt idx="72">
                  <c:v>42880.0</c:v>
                </c:pt>
                <c:pt idx="73">
                  <c:v>42882.0</c:v>
                </c:pt>
                <c:pt idx="74">
                  <c:v>42884.0</c:v>
                </c:pt>
                <c:pt idx="75">
                  <c:v>42886.0</c:v>
                </c:pt>
                <c:pt idx="76">
                  <c:v>42888.0</c:v>
                </c:pt>
                <c:pt idx="77">
                  <c:v>42890.0</c:v>
                </c:pt>
                <c:pt idx="78">
                  <c:v>42892.0</c:v>
                </c:pt>
                <c:pt idx="79">
                  <c:v>42894.0</c:v>
                </c:pt>
                <c:pt idx="80">
                  <c:v>42896.0</c:v>
                </c:pt>
                <c:pt idx="81">
                  <c:v>42898.0</c:v>
                </c:pt>
                <c:pt idx="82">
                  <c:v>42900.0</c:v>
                </c:pt>
                <c:pt idx="83">
                  <c:v>42902.0</c:v>
                </c:pt>
                <c:pt idx="84">
                  <c:v>42904.0</c:v>
                </c:pt>
                <c:pt idx="85">
                  <c:v>42906.0</c:v>
                </c:pt>
                <c:pt idx="86">
                  <c:v>42908.0</c:v>
                </c:pt>
                <c:pt idx="87">
                  <c:v>42910.0</c:v>
                </c:pt>
                <c:pt idx="88">
                  <c:v>42912.0</c:v>
                </c:pt>
                <c:pt idx="89">
                  <c:v>42914.0</c:v>
                </c:pt>
                <c:pt idx="90">
                  <c:v>42916.0</c:v>
                </c:pt>
                <c:pt idx="91">
                  <c:v>42918.0</c:v>
                </c:pt>
                <c:pt idx="92">
                  <c:v>42920.0</c:v>
                </c:pt>
                <c:pt idx="93">
                  <c:v>42922.0</c:v>
                </c:pt>
                <c:pt idx="94">
                  <c:v>42924.0</c:v>
                </c:pt>
                <c:pt idx="95">
                  <c:v>42926.0</c:v>
                </c:pt>
                <c:pt idx="96">
                  <c:v>42928.0</c:v>
                </c:pt>
                <c:pt idx="97">
                  <c:v>42930.0</c:v>
                </c:pt>
                <c:pt idx="98">
                  <c:v>42932.0</c:v>
                </c:pt>
                <c:pt idx="99">
                  <c:v>42934.0</c:v>
                </c:pt>
                <c:pt idx="100">
                  <c:v>42936.0</c:v>
                </c:pt>
                <c:pt idx="101">
                  <c:v>42938.0</c:v>
                </c:pt>
                <c:pt idx="102">
                  <c:v>42940.0</c:v>
                </c:pt>
                <c:pt idx="103">
                  <c:v>42942.0</c:v>
                </c:pt>
                <c:pt idx="104">
                  <c:v>42944.0</c:v>
                </c:pt>
                <c:pt idx="105">
                  <c:v>42946.0</c:v>
                </c:pt>
                <c:pt idx="106">
                  <c:v>42948.0</c:v>
                </c:pt>
                <c:pt idx="107">
                  <c:v>42950.0</c:v>
                </c:pt>
                <c:pt idx="108">
                  <c:v>42952.0</c:v>
                </c:pt>
                <c:pt idx="109">
                  <c:v>42954.0</c:v>
                </c:pt>
                <c:pt idx="110">
                  <c:v>42956.0</c:v>
                </c:pt>
                <c:pt idx="111">
                  <c:v>42958.0</c:v>
                </c:pt>
                <c:pt idx="112">
                  <c:v>42960.0</c:v>
                </c:pt>
                <c:pt idx="113">
                  <c:v>42962.0</c:v>
                </c:pt>
                <c:pt idx="114">
                  <c:v>42964.0</c:v>
                </c:pt>
                <c:pt idx="115">
                  <c:v>42966.0</c:v>
                </c:pt>
                <c:pt idx="116">
                  <c:v>42968.0</c:v>
                </c:pt>
                <c:pt idx="117">
                  <c:v>42970.0</c:v>
                </c:pt>
                <c:pt idx="118">
                  <c:v>42972.0</c:v>
                </c:pt>
                <c:pt idx="119">
                  <c:v>42974.0</c:v>
                </c:pt>
                <c:pt idx="120">
                  <c:v>42976.0</c:v>
                </c:pt>
                <c:pt idx="121">
                  <c:v>42978.0</c:v>
                </c:pt>
                <c:pt idx="122">
                  <c:v>42980.0</c:v>
                </c:pt>
                <c:pt idx="123">
                  <c:v>42982.0</c:v>
                </c:pt>
                <c:pt idx="124">
                  <c:v>42984.0</c:v>
                </c:pt>
                <c:pt idx="125">
                  <c:v>42986.0</c:v>
                </c:pt>
                <c:pt idx="126">
                  <c:v>42988.0</c:v>
                </c:pt>
                <c:pt idx="127">
                  <c:v>42990.0</c:v>
                </c:pt>
                <c:pt idx="128">
                  <c:v>42992.0</c:v>
                </c:pt>
                <c:pt idx="129">
                  <c:v>42994.0</c:v>
                </c:pt>
                <c:pt idx="130">
                  <c:v>42996.0</c:v>
                </c:pt>
                <c:pt idx="131">
                  <c:v>42998.0</c:v>
                </c:pt>
                <c:pt idx="132">
                  <c:v>43000.0</c:v>
                </c:pt>
                <c:pt idx="133">
                  <c:v>43002.0</c:v>
                </c:pt>
                <c:pt idx="134">
                  <c:v>43004.0</c:v>
                </c:pt>
                <c:pt idx="135">
                  <c:v>43006.0</c:v>
                </c:pt>
                <c:pt idx="136">
                  <c:v>43008.0</c:v>
                </c:pt>
                <c:pt idx="137">
                  <c:v>43010.0</c:v>
                </c:pt>
                <c:pt idx="138">
                  <c:v>43012.0</c:v>
                </c:pt>
                <c:pt idx="139">
                  <c:v>43014.0</c:v>
                </c:pt>
                <c:pt idx="140">
                  <c:v>43016.0</c:v>
                </c:pt>
                <c:pt idx="141">
                  <c:v>43018.0</c:v>
                </c:pt>
                <c:pt idx="142">
                  <c:v>43020.0</c:v>
                </c:pt>
                <c:pt idx="143">
                  <c:v>43022.0</c:v>
                </c:pt>
                <c:pt idx="144">
                  <c:v>43024.0</c:v>
                </c:pt>
                <c:pt idx="145">
                  <c:v>43026.0</c:v>
                </c:pt>
                <c:pt idx="146">
                  <c:v>43028.0</c:v>
                </c:pt>
                <c:pt idx="147">
                  <c:v>43030.0</c:v>
                </c:pt>
                <c:pt idx="148">
                  <c:v>43032.0</c:v>
                </c:pt>
                <c:pt idx="149">
                  <c:v>43034.0</c:v>
                </c:pt>
                <c:pt idx="150">
                  <c:v>43036.0</c:v>
                </c:pt>
                <c:pt idx="151">
                  <c:v>43038.0</c:v>
                </c:pt>
                <c:pt idx="152">
                  <c:v>43040.0</c:v>
                </c:pt>
                <c:pt idx="153">
                  <c:v>43042.0</c:v>
                </c:pt>
                <c:pt idx="154">
                  <c:v>43044.0</c:v>
                </c:pt>
                <c:pt idx="155">
                  <c:v>43046.0</c:v>
                </c:pt>
                <c:pt idx="156">
                  <c:v>43048.0</c:v>
                </c:pt>
                <c:pt idx="157">
                  <c:v>43050.0</c:v>
                </c:pt>
                <c:pt idx="158">
                  <c:v>43052.0</c:v>
                </c:pt>
                <c:pt idx="159">
                  <c:v>43054.0</c:v>
                </c:pt>
                <c:pt idx="160">
                  <c:v>43056.0</c:v>
                </c:pt>
                <c:pt idx="161">
                  <c:v>43058.0</c:v>
                </c:pt>
                <c:pt idx="162">
                  <c:v>43060.0</c:v>
                </c:pt>
                <c:pt idx="163">
                  <c:v>43062.0</c:v>
                </c:pt>
                <c:pt idx="164">
                  <c:v>43064.0</c:v>
                </c:pt>
                <c:pt idx="165">
                  <c:v>43066.0</c:v>
                </c:pt>
                <c:pt idx="166">
                  <c:v>43068.0</c:v>
                </c:pt>
                <c:pt idx="167">
                  <c:v>43070.0</c:v>
                </c:pt>
                <c:pt idx="168">
                  <c:v>43072.0</c:v>
                </c:pt>
                <c:pt idx="169">
                  <c:v>43074.0</c:v>
                </c:pt>
                <c:pt idx="170">
                  <c:v>43076.0</c:v>
                </c:pt>
                <c:pt idx="171">
                  <c:v>43078.0</c:v>
                </c:pt>
                <c:pt idx="172">
                  <c:v>43080.0</c:v>
                </c:pt>
                <c:pt idx="173">
                  <c:v>43082.0</c:v>
                </c:pt>
                <c:pt idx="174">
                  <c:v>43084.0</c:v>
                </c:pt>
                <c:pt idx="175">
                  <c:v>43086.0</c:v>
                </c:pt>
                <c:pt idx="176">
                  <c:v>43088.0</c:v>
                </c:pt>
                <c:pt idx="177">
                  <c:v>43090.0</c:v>
                </c:pt>
                <c:pt idx="178">
                  <c:v>43092.0</c:v>
                </c:pt>
                <c:pt idx="179">
                  <c:v>43094.0</c:v>
                </c:pt>
                <c:pt idx="180">
                  <c:v>43096.0</c:v>
                </c:pt>
                <c:pt idx="181">
                  <c:v>43098.0</c:v>
                </c:pt>
                <c:pt idx="182">
                  <c:v>43100.0</c:v>
                </c:pt>
                <c:pt idx="183">
                  <c:v>43102.0</c:v>
                </c:pt>
                <c:pt idx="184">
                  <c:v>43104.0</c:v>
                </c:pt>
                <c:pt idx="185">
                  <c:v>43106.0</c:v>
                </c:pt>
                <c:pt idx="186">
                  <c:v>43108.0</c:v>
                </c:pt>
                <c:pt idx="187">
                  <c:v>43110.0</c:v>
                </c:pt>
                <c:pt idx="188">
                  <c:v>43112.0</c:v>
                </c:pt>
                <c:pt idx="189">
                  <c:v>43114.0</c:v>
                </c:pt>
                <c:pt idx="190">
                  <c:v>43116.0</c:v>
                </c:pt>
                <c:pt idx="191">
                  <c:v>43118.0</c:v>
                </c:pt>
                <c:pt idx="192">
                  <c:v>43120.0</c:v>
                </c:pt>
                <c:pt idx="193">
                  <c:v>43122.0</c:v>
                </c:pt>
                <c:pt idx="194">
                  <c:v>43124.0</c:v>
                </c:pt>
                <c:pt idx="195">
                  <c:v>43126.0</c:v>
                </c:pt>
                <c:pt idx="196">
                  <c:v>43128.0</c:v>
                </c:pt>
                <c:pt idx="197">
                  <c:v>43130.0</c:v>
                </c:pt>
                <c:pt idx="198">
                  <c:v>43132.0</c:v>
                </c:pt>
                <c:pt idx="199">
                  <c:v>43134.0</c:v>
                </c:pt>
                <c:pt idx="200">
                  <c:v>43136.0</c:v>
                </c:pt>
                <c:pt idx="201">
                  <c:v>43138.0</c:v>
                </c:pt>
                <c:pt idx="202">
                  <c:v>43140.0</c:v>
                </c:pt>
                <c:pt idx="203">
                  <c:v>43142.0</c:v>
                </c:pt>
                <c:pt idx="204">
                  <c:v>43144.0</c:v>
                </c:pt>
                <c:pt idx="205">
                  <c:v>43146.0</c:v>
                </c:pt>
                <c:pt idx="206">
                  <c:v>43148.0</c:v>
                </c:pt>
                <c:pt idx="207">
                  <c:v>43150.0</c:v>
                </c:pt>
                <c:pt idx="208">
                  <c:v>43152.0</c:v>
                </c:pt>
                <c:pt idx="209">
                  <c:v>43154.0</c:v>
                </c:pt>
                <c:pt idx="210">
                  <c:v>43156.0</c:v>
                </c:pt>
                <c:pt idx="211">
                  <c:v>43158.0</c:v>
                </c:pt>
                <c:pt idx="212">
                  <c:v>43160.0</c:v>
                </c:pt>
                <c:pt idx="213">
                  <c:v>43162.0</c:v>
                </c:pt>
                <c:pt idx="214">
                  <c:v>43164.0</c:v>
                </c:pt>
                <c:pt idx="215">
                  <c:v>43166.0</c:v>
                </c:pt>
                <c:pt idx="216">
                  <c:v>43168.0</c:v>
                </c:pt>
                <c:pt idx="217">
                  <c:v>43170.0</c:v>
                </c:pt>
                <c:pt idx="218">
                  <c:v>43172.0</c:v>
                </c:pt>
                <c:pt idx="219">
                  <c:v>43174.0</c:v>
                </c:pt>
                <c:pt idx="220">
                  <c:v>43176.0</c:v>
                </c:pt>
                <c:pt idx="221">
                  <c:v>43178.0</c:v>
                </c:pt>
                <c:pt idx="222">
                  <c:v>43180.0</c:v>
                </c:pt>
                <c:pt idx="223">
                  <c:v>43182.0</c:v>
                </c:pt>
                <c:pt idx="224">
                  <c:v>43184.0</c:v>
                </c:pt>
                <c:pt idx="225">
                  <c:v>43186.0</c:v>
                </c:pt>
                <c:pt idx="226">
                  <c:v>43188.0</c:v>
                </c:pt>
                <c:pt idx="227">
                  <c:v>43190.0</c:v>
                </c:pt>
                <c:pt idx="228">
                  <c:v>43192.0</c:v>
                </c:pt>
                <c:pt idx="229">
                  <c:v>43194.0</c:v>
                </c:pt>
                <c:pt idx="230">
                  <c:v>43196.0</c:v>
                </c:pt>
                <c:pt idx="231">
                  <c:v>43198.0</c:v>
                </c:pt>
                <c:pt idx="232">
                  <c:v>43200.0</c:v>
                </c:pt>
                <c:pt idx="233">
                  <c:v>43202.0</c:v>
                </c:pt>
                <c:pt idx="234">
                  <c:v>43204.0</c:v>
                </c:pt>
                <c:pt idx="235">
                  <c:v>43206.0</c:v>
                </c:pt>
                <c:pt idx="236">
                  <c:v>43208.0</c:v>
                </c:pt>
                <c:pt idx="237">
                  <c:v>43210.0</c:v>
                </c:pt>
                <c:pt idx="238">
                  <c:v>43212.0</c:v>
                </c:pt>
                <c:pt idx="239">
                  <c:v>43214.0</c:v>
                </c:pt>
                <c:pt idx="240">
                  <c:v>43216.0</c:v>
                </c:pt>
                <c:pt idx="241">
                  <c:v>43218.0</c:v>
                </c:pt>
                <c:pt idx="242">
                  <c:v>43220.0</c:v>
                </c:pt>
                <c:pt idx="243">
                  <c:v>43222.0</c:v>
                </c:pt>
                <c:pt idx="244">
                  <c:v>43224.0</c:v>
                </c:pt>
                <c:pt idx="245">
                  <c:v>43226.0</c:v>
                </c:pt>
                <c:pt idx="246">
                  <c:v>43228.0</c:v>
                </c:pt>
                <c:pt idx="247">
                  <c:v>43230.0</c:v>
                </c:pt>
                <c:pt idx="248">
                  <c:v>43232.0</c:v>
                </c:pt>
                <c:pt idx="249">
                  <c:v>43234.0</c:v>
                </c:pt>
                <c:pt idx="250">
                  <c:v>43236.0</c:v>
                </c:pt>
                <c:pt idx="251">
                  <c:v>43238.0</c:v>
                </c:pt>
                <c:pt idx="252">
                  <c:v>43240.0</c:v>
                </c:pt>
                <c:pt idx="253">
                  <c:v>43242.0</c:v>
                </c:pt>
                <c:pt idx="254">
                  <c:v>43244.0</c:v>
                </c:pt>
                <c:pt idx="255">
                  <c:v>43246.0</c:v>
                </c:pt>
                <c:pt idx="256">
                  <c:v>43248.0</c:v>
                </c:pt>
                <c:pt idx="257">
                  <c:v>43250.0</c:v>
                </c:pt>
                <c:pt idx="258">
                  <c:v>43252.0</c:v>
                </c:pt>
                <c:pt idx="259">
                  <c:v>43254.0</c:v>
                </c:pt>
                <c:pt idx="260">
                  <c:v>43256.0</c:v>
                </c:pt>
                <c:pt idx="261">
                  <c:v>43258.0</c:v>
                </c:pt>
                <c:pt idx="262">
                  <c:v>43260.0</c:v>
                </c:pt>
                <c:pt idx="263">
                  <c:v>43262.0</c:v>
                </c:pt>
                <c:pt idx="264">
                  <c:v>43264.0</c:v>
                </c:pt>
                <c:pt idx="265">
                  <c:v>43266.0</c:v>
                </c:pt>
                <c:pt idx="266">
                  <c:v>43268.0</c:v>
                </c:pt>
                <c:pt idx="267">
                  <c:v>43270.0</c:v>
                </c:pt>
                <c:pt idx="268">
                  <c:v>43272.0</c:v>
                </c:pt>
                <c:pt idx="269">
                  <c:v>43274.0</c:v>
                </c:pt>
                <c:pt idx="270">
                  <c:v>43276.0</c:v>
                </c:pt>
                <c:pt idx="271">
                  <c:v>43278.0</c:v>
                </c:pt>
                <c:pt idx="272">
                  <c:v>43280.0</c:v>
                </c:pt>
                <c:pt idx="273">
                  <c:v>43282.0</c:v>
                </c:pt>
                <c:pt idx="274">
                  <c:v>43284.0</c:v>
                </c:pt>
                <c:pt idx="275">
                  <c:v>43286.0</c:v>
                </c:pt>
                <c:pt idx="276">
                  <c:v>43288.0</c:v>
                </c:pt>
                <c:pt idx="277">
                  <c:v>43290.0</c:v>
                </c:pt>
                <c:pt idx="278">
                  <c:v>43292.0</c:v>
                </c:pt>
                <c:pt idx="279">
                  <c:v>43294.0</c:v>
                </c:pt>
                <c:pt idx="280">
                  <c:v>43296.0</c:v>
                </c:pt>
                <c:pt idx="281">
                  <c:v>43298.0</c:v>
                </c:pt>
                <c:pt idx="282">
                  <c:v>43300.0</c:v>
                </c:pt>
                <c:pt idx="283">
                  <c:v>43302.0</c:v>
                </c:pt>
                <c:pt idx="284">
                  <c:v>43304.0</c:v>
                </c:pt>
              </c:numCache>
            </c:numRef>
          </c:cat>
          <c:val>
            <c:numRef>
              <c:f>'Bitcoin Daily Statistics'!$B$1463:$B$1747</c:f>
              <c:numCache>
                <c:formatCode>_(* #,##0.00_);_(* \(#,##0.00\);_(* "-"??_);_(@_)</c:formatCode>
                <c:ptCount val="285"/>
                <c:pt idx="0">
                  <c:v>2.46361066220927E6</c:v>
                </c:pt>
                <c:pt idx="1">
                  <c:v>2.5899496705277E6</c:v>
                </c:pt>
                <c:pt idx="2">
                  <c:v>2.21093264557242E6</c:v>
                </c:pt>
                <c:pt idx="3">
                  <c:v>2.19514026953262E6</c:v>
                </c:pt>
                <c:pt idx="4">
                  <c:v>2.14776314141321E6</c:v>
                </c:pt>
                <c:pt idx="5">
                  <c:v>2.56235013410886E6</c:v>
                </c:pt>
                <c:pt idx="6">
                  <c:v>2.52885536111397E6</c:v>
                </c:pt>
                <c:pt idx="7">
                  <c:v>2.79681354507307E6</c:v>
                </c:pt>
                <c:pt idx="8">
                  <c:v>2.64608706659608E6</c:v>
                </c:pt>
                <c:pt idx="9">
                  <c:v>2.91404525055517E6</c:v>
                </c:pt>
                <c:pt idx="10">
                  <c:v>3.03127695603728E6</c:v>
                </c:pt>
                <c:pt idx="11">
                  <c:v>2.71526905186661E6</c:v>
                </c:pt>
                <c:pt idx="12">
                  <c:v>2.93014645884886E6</c:v>
                </c:pt>
                <c:pt idx="13">
                  <c:v>3.32083265336205E6</c:v>
                </c:pt>
                <c:pt idx="14">
                  <c:v>3.26222972418507E6</c:v>
                </c:pt>
                <c:pt idx="15">
                  <c:v>2.83247491022057E6</c:v>
                </c:pt>
                <c:pt idx="16">
                  <c:v>3.06688662692848E6</c:v>
                </c:pt>
                <c:pt idx="17">
                  <c:v>3.0430008428699E6</c:v>
                </c:pt>
                <c:pt idx="18">
                  <c:v>2.62327658868094E6</c:v>
                </c:pt>
                <c:pt idx="19">
                  <c:v>3.06398705557933E6</c:v>
                </c:pt>
                <c:pt idx="20">
                  <c:v>3.10595948099823E6</c:v>
                </c:pt>
                <c:pt idx="21">
                  <c:v>2.9590559920321E6</c:v>
                </c:pt>
                <c:pt idx="22">
                  <c:v>3.54666994789663E6</c:v>
                </c:pt>
                <c:pt idx="23">
                  <c:v>3.18990433183602E6</c:v>
                </c:pt>
                <c:pt idx="24">
                  <c:v>3.33051574407374E6</c:v>
                </c:pt>
                <c:pt idx="25">
                  <c:v>3.24287059291391E6</c:v>
                </c:pt>
                <c:pt idx="26">
                  <c:v>3.04566900280428E6</c:v>
                </c:pt>
                <c:pt idx="27">
                  <c:v>3.63727377313317E6</c:v>
                </c:pt>
                <c:pt idx="28">
                  <c:v>3.90020922661267E6</c:v>
                </c:pt>
                <c:pt idx="29">
                  <c:v>3.3524270318637E6</c:v>
                </c:pt>
                <c:pt idx="30">
                  <c:v>3.44007218302354E6</c:v>
                </c:pt>
                <c:pt idx="31">
                  <c:v>3.06926584971518E6</c:v>
                </c:pt>
                <c:pt idx="32">
                  <c:v>3.25250560193698E6</c:v>
                </c:pt>
                <c:pt idx="33">
                  <c:v>3.25250560193698E6</c:v>
                </c:pt>
                <c:pt idx="34">
                  <c:v>3.57317516832514E6</c:v>
                </c:pt>
                <c:pt idx="35">
                  <c:v>3.55027019929741E6</c:v>
                </c:pt>
                <c:pt idx="36">
                  <c:v>3.57317516832514E6</c:v>
                </c:pt>
                <c:pt idx="37">
                  <c:v>3.50446026124196E6</c:v>
                </c:pt>
                <c:pt idx="38">
                  <c:v>3.71264713922468E6</c:v>
                </c:pt>
                <c:pt idx="39">
                  <c:v>3.21605102506087E6</c:v>
                </c:pt>
                <c:pt idx="40">
                  <c:v>3.8072368752559E6</c:v>
                </c:pt>
                <c:pt idx="41">
                  <c:v>4.1619483853729E6</c:v>
                </c:pt>
                <c:pt idx="42">
                  <c:v>3.92547404529489E6</c:v>
                </c:pt>
                <c:pt idx="43">
                  <c:v>3.66535227120908E6</c:v>
                </c:pt>
                <c:pt idx="44">
                  <c:v>4.07327403319986E6</c:v>
                </c:pt>
                <c:pt idx="45">
                  <c:v>3.27848885599013E6</c:v>
                </c:pt>
                <c:pt idx="46">
                  <c:v>4.37131847465351E6</c:v>
                </c:pt>
                <c:pt idx="47">
                  <c:v>4.02359995962425E6</c:v>
                </c:pt>
                <c:pt idx="48">
                  <c:v>4.02359995962425E6</c:v>
                </c:pt>
                <c:pt idx="49">
                  <c:v>3.94908884926084E6</c:v>
                </c:pt>
                <c:pt idx="50">
                  <c:v>4.14778514356327E6</c:v>
                </c:pt>
                <c:pt idx="51">
                  <c:v>3.2879720066232E6</c:v>
                </c:pt>
                <c:pt idx="52">
                  <c:v>3.90932104724491E6</c:v>
                </c:pt>
                <c:pt idx="53">
                  <c:v>3.57275698357482E6</c:v>
                </c:pt>
                <c:pt idx="54">
                  <c:v>3.70220470037101E6</c:v>
                </c:pt>
                <c:pt idx="55">
                  <c:v>4.32355374099271E6</c:v>
                </c:pt>
                <c:pt idx="56">
                  <c:v>3.96110013396338E6</c:v>
                </c:pt>
                <c:pt idx="57">
                  <c:v>3.8316524171672E6</c:v>
                </c:pt>
                <c:pt idx="58">
                  <c:v>3.81428163369607E6</c:v>
                </c:pt>
                <c:pt idx="59">
                  <c:v>4.48891648047225E6</c:v>
                </c:pt>
                <c:pt idx="60">
                  <c:v>3.8921241160164E6</c:v>
                </c:pt>
                <c:pt idx="61">
                  <c:v>3.42506922209443E6</c:v>
                </c:pt>
                <c:pt idx="62">
                  <c:v>3.3472267397741E6</c:v>
                </c:pt>
                <c:pt idx="63">
                  <c:v>4.33323151583159E6</c:v>
                </c:pt>
                <c:pt idx="64">
                  <c:v>4.02186158655028E6</c:v>
                </c:pt>
                <c:pt idx="65">
                  <c:v>3.75790104949135E6</c:v>
                </c:pt>
                <c:pt idx="66">
                  <c:v>4.3981360431084E6</c:v>
                </c:pt>
                <c:pt idx="67">
                  <c:v>4.73217169195208E6</c:v>
                </c:pt>
                <c:pt idx="68">
                  <c:v>4.31462713089748E6</c:v>
                </c:pt>
                <c:pt idx="69">
                  <c:v>4.56515386753024E6</c:v>
                </c:pt>
                <c:pt idx="70">
                  <c:v>4.09193669833503E6</c:v>
                </c:pt>
                <c:pt idx="71">
                  <c:v>4.9767377816522E6</c:v>
                </c:pt>
                <c:pt idx="72">
                  <c:v>4.82862058576968E6</c:v>
                </c:pt>
                <c:pt idx="73">
                  <c:v>4.9767377816522E6</c:v>
                </c:pt>
                <c:pt idx="74">
                  <c:v>4.47313931565167E6</c:v>
                </c:pt>
                <c:pt idx="75">
                  <c:v>4.85824402494618E6</c:v>
                </c:pt>
                <c:pt idx="76">
                  <c:v>4.32502211976916E6</c:v>
                </c:pt>
                <c:pt idx="77">
                  <c:v>5.43235704184814E6</c:v>
                </c:pt>
                <c:pt idx="78">
                  <c:v>5.094943560988E6</c:v>
                </c:pt>
                <c:pt idx="79">
                  <c:v>5.56732243419219E6</c:v>
                </c:pt>
                <c:pt idx="80">
                  <c:v>4.75753008012787E6</c:v>
                </c:pt>
                <c:pt idx="81">
                  <c:v>4.95997816864395E6</c:v>
                </c:pt>
                <c:pt idx="82">
                  <c:v>4.72378873204186E6</c:v>
                </c:pt>
                <c:pt idx="83">
                  <c:v>4.99371951672996E6</c:v>
                </c:pt>
                <c:pt idx="84">
                  <c:v>5.1299056442956E6</c:v>
                </c:pt>
                <c:pt idx="85">
                  <c:v>4.88225502698478E6</c:v>
                </c:pt>
                <c:pt idx="86">
                  <c:v>4.91763368660061E6</c:v>
                </c:pt>
                <c:pt idx="87">
                  <c:v>5.16528430391144E6</c:v>
                </c:pt>
                <c:pt idx="88">
                  <c:v>5.02376966544811E6</c:v>
                </c:pt>
                <c:pt idx="89">
                  <c:v>5.55444955968559E6</c:v>
                </c:pt>
                <c:pt idx="90">
                  <c:v>5.44831358083809E6</c:v>
                </c:pt>
                <c:pt idx="91">
                  <c:v>6.62279879067395E6</c:v>
                </c:pt>
                <c:pt idx="92">
                  <c:v>5.38983093070805E6</c:v>
                </c:pt>
                <c:pt idx="93">
                  <c:v>5.00232674614734E6</c:v>
                </c:pt>
                <c:pt idx="94">
                  <c:v>5.81256276841064E6</c:v>
                </c:pt>
                <c:pt idx="95">
                  <c:v>6.9398476689509E6</c:v>
                </c:pt>
                <c:pt idx="96">
                  <c:v>6.23529460611324E6</c:v>
                </c:pt>
                <c:pt idx="97">
                  <c:v>5.55904984406696E6</c:v>
                </c:pt>
                <c:pt idx="98">
                  <c:v>6.51888578836629E6</c:v>
                </c:pt>
                <c:pt idx="99">
                  <c:v>6.59887211705791E6</c:v>
                </c:pt>
                <c:pt idx="100">
                  <c:v>6.47889262402049E6</c:v>
                </c:pt>
                <c:pt idx="101">
                  <c:v>6.39890629532888E6</c:v>
                </c:pt>
                <c:pt idx="102">
                  <c:v>7.11878325355338E6</c:v>
                </c:pt>
                <c:pt idx="103">
                  <c:v>5.87899515883341E6</c:v>
                </c:pt>
                <c:pt idx="104">
                  <c:v>6.41428001814729E6</c:v>
                </c:pt>
                <c:pt idx="105">
                  <c:v>6.28599441778434E6</c:v>
                </c:pt>
                <c:pt idx="106">
                  <c:v>6.37151815135964E6</c:v>
                </c:pt>
                <c:pt idx="107">
                  <c:v>5.90113761669551E6</c:v>
                </c:pt>
                <c:pt idx="108">
                  <c:v>7.5688504214138E6</c:v>
                </c:pt>
                <c:pt idx="109">
                  <c:v>6.54256561851024E6</c:v>
                </c:pt>
                <c:pt idx="110">
                  <c:v>6.33339473736857E6</c:v>
                </c:pt>
                <c:pt idx="111">
                  <c:v>6.60875972594981E6</c:v>
                </c:pt>
                <c:pt idx="112">
                  <c:v>6.79233638500397E6</c:v>
                </c:pt>
                <c:pt idx="113">
                  <c:v>6.97591304405813E6</c:v>
                </c:pt>
                <c:pt idx="114">
                  <c:v>8.21505549267373E6</c:v>
                </c:pt>
                <c:pt idx="115">
                  <c:v>6.93001887929459E6</c:v>
                </c:pt>
                <c:pt idx="116">
                  <c:v>5.27782894780714E6</c:v>
                </c:pt>
                <c:pt idx="117">
                  <c:v>7.29717219740292E6</c:v>
                </c:pt>
                <c:pt idx="118">
                  <c:v>4.4592775076504E6</c:v>
                </c:pt>
                <c:pt idx="119">
                  <c:v>6.84344568005753E6</c:v>
                </c:pt>
                <c:pt idx="120">
                  <c:v>6.57853810534563E6</c:v>
                </c:pt>
                <c:pt idx="121">
                  <c:v>7.19665577967341E6</c:v>
                </c:pt>
                <c:pt idx="122">
                  <c:v>7.24080704212539E6</c:v>
                </c:pt>
                <c:pt idx="123">
                  <c:v>7.72647092909722E6</c:v>
                </c:pt>
                <c:pt idx="124">
                  <c:v>7.4307607659943E6</c:v>
                </c:pt>
                <c:pt idx="125">
                  <c:v>8.02705638301853E6</c:v>
                </c:pt>
                <c:pt idx="126">
                  <c:v>6.32990731918033E6</c:v>
                </c:pt>
                <c:pt idx="127">
                  <c:v>8.62335200004277E6</c:v>
                </c:pt>
                <c:pt idx="128">
                  <c:v>7.98118748940128E6</c:v>
                </c:pt>
                <c:pt idx="129">
                  <c:v>7.75184302131504E6</c:v>
                </c:pt>
                <c:pt idx="130">
                  <c:v>6.96599545167761E6</c:v>
                </c:pt>
                <c:pt idx="131">
                  <c:v>6.41749187280536E6</c:v>
                </c:pt>
                <c:pt idx="132">
                  <c:v>7.62419974632431E6</c:v>
                </c:pt>
                <c:pt idx="133">
                  <c:v>7.95330189364767E6</c:v>
                </c:pt>
                <c:pt idx="134">
                  <c:v>7.5693493884371E6</c:v>
                </c:pt>
                <c:pt idx="135">
                  <c:v>9.70851334603888E6</c:v>
                </c:pt>
                <c:pt idx="136">
                  <c:v>7.5693493884371E6</c:v>
                </c:pt>
                <c:pt idx="137">
                  <c:v>8.38013203961295E6</c:v>
                </c:pt>
                <c:pt idx="138">
                  <c:v>7.4862512887209E6</c:v>
                </c:pt>
                <c:pt idx="139">
                  <c:v>8.88293996198973E6</c:v>
                </c:pt>
                <c:pt idx="140">
                  <c:v>1.0167893541397E7</c:v>
                </c:pt>
                <c:pt idx="141">
                  <c:v>8.93880750892048E6</c:v>
                </c:pt>
                <c:pt idx="142">
                  <c:v>8.54773468040521E6</c:v>
                </c:pt>
                <c:pt idx="143">
                  <c:v>7.87732411723617E6</c:v>
                </c:pt>
                <c:pt idx="144">
                  <c:v>1.03517624275025E7</c:v>
                </c:pt>
                <c:pt idx="145">
                  <c:v>8.98342601467174E6</c:v>
                </c:pt>
                <c:pt idx="146">
                  <c:v>1.06492268650744E7</c:v>
                </c:pt>
                <c:pt idx="147">
                  <c:v>1.08277055276176E7</c:v>
                </c:pt>
                <c:pt idx="148">
                  <c:v>9.93531221490186E6</c:v>
                </c:pt>
                <c:pt idx="149">
                  <c:v>1.29997902869909E7</c:v>
                </c:pt>
                <c:pt idx="150">
                  <c:v>6.1387898577457E6</c:v>
                </c:pt>
                <c:pt idx="151">
                  <c:v>1.06164954010425E7</c:v>
                </c:pt>
                <c:pt idx="152">
                  <c:v>7.87209522934449E6</c:v>
                </c:pt>
                <c:pt idx="153">
                  <c:v>8.59430580084399E6</c:v>
                </c:pt>
                <c:pt idx="154">
                  <c:v>1.01831690581428E7</c:v>
                </c:pt>
                <c:pt idx="155">
                  <c:v>1.12664849153921E7</c:v>
                </c:pt>
                <c:pt idx="156">
                  <c:v>1.10498217439422E7</c:v>
                </c:pt>
                <c:pt idx="157">
                  <c:v>5.42606316330753E6</c:v>
                </c:pt>
                <c:pt idx="158">
                  <c:v>9.49561053578817E6</c:v>
                </c:pt>
                <c:pt idx="159">
                  <c:v>1.03095200102843E7</c:v>
                </c:pt>
                <c:pt idx="160">
                  <c:v>1.13269068534044E7</c:v>
                </c:pt>
                <c:pt idx="161">
                  <c:v>1.0852126326615E7</c:v>
                </c:pt>
                <c:pt idx="162">
                  <c:v>1.17338615906525E7</c:v>
                </c:pt>
                <c:pt idx="163">
                  <c:v>1.0648648957991E7</c:v>
                </c:pt>
                <c:pt idx="164">
                  <c:v>1.04457294715074E7</c:v>
                </c:pt>
                <c:pt idx="165">
                  <c:v>1.13831667317709E7</c:v>
                </c:pt>
                <c:pt idx="166">
                  <c:v>1.15840461446845E7</c:v>
                </c:pt>
                <c:pt idx="167">
                  <c:v>1.22536441877299E7</c:v>
                </c:pt>
                <c:pt idx="168">
                  <c:v>1.17849255575981E7</c:v>
                </c:pt>
                <c:pt idx="169">
                  <c:v>1.19188451662072E7</c:v>
                </c:pt>
                <c:pt idx="170">
                  <c:v>1.19416711962486E7</c:v>
                </c:pt>
                <c:pt idx="171">
                  <c:v>1.37606012460083E7</c:v>
                </c:pt>
                <c:pt idx="172">
                  <c:v>1.35233495003875E7</c:v>
                </c:pt>
                <c:pt idx="173">
                  <c:v>1.47096082284916E7</c:v>
                </c:pt>
                <c:pt idx="174">
                  <c:v>1.33651816699736E7</c:v>
                </c:pt>
                <c:pt idx="175">
                  <c:v>1.46305243132847E7</c:v>
                </c:pt>
                <c:pt idx="176">
                  <c:v>1.3035760950516E7</c:v>
                </c:pt>
                <c:pt idx="177">
                  <c:v>1.22908603247722E7</c:v>
                </c:pt>
                <c:pt idx="178">
                  <c:v>1.2942648372298E7</c:v>
                </c:pt>
                <c:pt idx="179">
                  <c:v>1.25701980594261E7</c:v>
                </c:pt>
                <c:pt idx="180">
                  <c:v>1.45255622020035E7</c:v>
                </c:pt>
                <c:pt idx="181">
                  <c:v>1.53635754059652E7</c:v>
                </c:pt>
                <c:pt idx="182">
                  <c:v>1.51773502495293E7</c:v>
                </c:pt>
                <c:pt idx="183">
                  <c:v>1.64155406673506E7</c:v>
                </c:pt>
                <c:pt idx="184">
                  <c:v>1.61275487258181E7</c:v>
                </c:pt>
                <c:pt idx="185">
                  <c:v>1.61275487258181E7</c:v>
                </c:pt>
                <c:pt idx="186">
                  <c:v>1.59355540981298E7</c:v>
                </c:pt>
                <c:pt idx="187">
                  <c:v>1.59355540981298E7</c:v>
                </c:pt>
                <c:pt idx="188">
                  <c:v>1.70875218642597E7</c:v>
                </c:pt>
                <c:pt idx="189">
                  <c:v>1.71657705545762E7</c:v>
                </c:pt>
                <c:pt idx="190">
                  <c:v>1.76087581817911E7</c:v>
                </c:pt>
                <c:pt idx="191">
                  <c:v>1.91592148770431E7</c:v>
                </c:pt>
                <c:pt idx="192">
                  <c:v>1.97129494110617E7</c:v>
                </c:pt>
                <c:pt idx="193">
                  <c:v>1.84947334362208E7</c:v>
                </c:pt>
                <c:pt idx="194">
                  <c:v>1.94914555974543E7</c:v>
                </c:pt>
                <c:pt idx="195">
                  <c:v>2.00569495413937E7</c:v>
                </c:pt>
                <c:pt idx="196">
                  <c:v>2.04451485647756E7</c:v>
                </c:pt>
                <c:pt idx="197">
                  <c:v>2.1609745634921E7</c:v>
                </c:pt>
                <c:pt idx="198">
                  <c:v>2.07039479136968E7</c:v>
                </c:pt>
                <c:pt idx="199">
                  <c:v>2.04451485647756E7</c:v>
                </c:pt>
                <c:pt idx="200">
                  <c:v>2.39389397752119E7</c:v>
                </c:pt>
                <c:pt idx="201">
                  <c:v>2.01490172119067E7</c:v>
                </c:pt>
                <c:pt idx="202">
                  <c:v>1.9291612224166E7</c:v>
                </c:pt>
                <c:pt idx="203">
                  <c:v>2.1578025524808E7</c:v>
                </c:pt>
                <c:pt idx="204">
                  <c:v>2.34357363315794E7</c:v>
                </c:pt>
                <c:pt idx="205">
                  <c:v>1.87200088990055E7</c:v>
                </c:pt>
                <c:pt idx="206">
                  <c:v>2.12922238622276E7</c:v>
                </c:pt>
                <c:pt idx="207">
                  <c:v>2.31499346689992E7</c:v>
                </c:pt>
                <c:pt idx="208">
                  <c:v>2.52651388267172E7</c:v>
                </c:pt>
                <c:pt idx="209">
                  <c:v>2.21256837062375E7</c:v>
                </c:pt>
                <c:pt idx="210">
                  <c:v>2.55641345524772E7</c:v>
                </c:pt>
                <c:pt idx="211">
                  <c:v>2.39196580607973E7</c:v>
                </c:pt>
                <c:pt idx="212">
                  <c:v>2.46671473751973E7</c:v>
                </c:pt>
                <c:pt idx="213">
                  <c:v>2.6909615318397E7</c:v>
                </c:pt>
                <c:pt idx="214">
                  <c:v>2.43729597309368E7</c:v>
                </c:pt>
                <c:pt idx="215">
                  <c:v>2.56815750185039E7</c:v>
                </c:pt>
                <c:pt idx="216">
                  <c:v>2.38822289980992E7</c:v>
                </c:pt>
                <c:pt idx="217">
                  <c:v>2.50272673747204E7</c:v>
                </c:pt>
                <c:pt idx="218">
                  <c:v>2.58451519294498E7</c:v>
                </c:pt>
                <c:pt idx="219">
                  <c:v>2.35550751762074E7</c:v>
                </c:pt>
                <c:pt idx="220">
                  <c:v>2.43729597309368E7</c:v>
                </c:pt>
                <c:pt idx="221">
                  <c:v>2.66792069598697E7</c:v>
                </c:pt>
                <c:pt idx="222">
                  <c:v>2.61628352122593E7</c:v>
                </c:pt>
                <c:pt idx="223">
                  <c:v>2.2892480810727E7</c:v>
                </c:pt>
                <c:pt idx="224">
                  <c:v>2.32367286424671E7</c:v>
                </c:pt>
                <c:pt idx="225">
                  <c:v>2.61628352122593E7</c:v>
                </c:pt>
                <c:pt idx="226">
                  <c:v>2.61628352122593E7</c:v>
                </c:pt>
                <c:pt idx="227">
                  <c:v>2.20318612313762E7</c:v>
                </c:pt>
                <c:pt idx="228">
                  <c:v>2.72275796162082E7</c:v>
                </c:pt>
                <c:pt idx="229">
                  <c:v>2.56567577152731E7</c:v>
                </c:pt>
                <c:pt idx="230">
                  <c:v>2.4085935814338E7</c:v>
                </c:pt>
                <c:pt idx="231">
                  <c:v>2.8100258450061E7</c:v>
                </c:pt>
                <c:pt idx="232">
                  <c:v>2.86238657503727E7</c:v>
                </c:pt>
                <c:pt idx="233">
                  <c:v>2.68785080826671E7</c:v>
                </c:pt>
                <c:pt idx="234">
                  <c:v>2.61469265194725E7</c:v>
                </c:pt>
                <c:pt idx="235">
                  <c:v>2.69103404324498E7</c:v>
                </c:pt>
                <c:pt idx="236">
                  <c:v>3.0536556519092E7</c:v>
                </c:pt>
                <c:pt idx="237">
                  <c:v>2.61469265194725E7</c:v>
                </c:pt>
                <c:pt idx="238">
                  <c:v>3.0536556519092E7</c:v>
                </c:pt>
                <c:pt idx="239">
                  <c:v>3.03457030408476E7</c:v>
                </c:pt>
                <c:pt idx="240">
                  <c:v>2.69103404324498E7</c:v>
                </c:pt>
                <c:pt idx="241">
                  <c:v>2.55920188297784E7</c:v>
                </c:pt>
                <c:pt idx="242">
                  <c:v>3.09903353016847E7</c:v>
                </c:pt>
                <c:pt idx="243">
                  <c:v>2.79912705950701E7</c:v>
                </c:pt>
                <c:pt idx="244">
                  <c:v>2.75913953008548E7</c:v>
                </c:pt>
                <c:pt idx="245">
                  <c:v>2.73914576537472E7</c:v>
                </c:pt>
                <c:pt idx="246">
                  <c:v>2.77913329479624E7</c:v>
                </c:pt>
                <c:pt idx="247">
                  <c:v>3.07903976545771E7</c:v>
                </c:pt>
                <c:pt idx="248">
                  <c:v>3.39888971882525E7</c:v>
                </c:pt>
                <c:pt idx="249">
                  <c:v>2.7191117750602E7</c:v>
                </c:pt>
                <c:pt idx="250">
                  <c:v>3.68728036163467E7</c:v>
                </c:pt>
                <c:pt idx="251">
                  <c:v>3.0487010811281E7</c:v>
                </c:pt>
                <c:pt idx="252">
                  <c:v>2.96630375461113E7</c:v>
                </c:pt>
                <c:pt idx="253">
                  <c:v>3.11049907601583E7</c:v>
                </c:pt>
                <c:pt idx="254">
                  <c:v>3.06162463183453E7</c:v>
                </c:pt>
                <c:pt idx="255">
                  <c:v>3.46841391858178E7</c:v>
                </c:pt>
                <c:pt idx="256">
                  <c:v>3.33995414381949E7</c:v>
                </c:pt>
                <c:pt idx="257">
                  <c:v>3.72533346810636E7</c:v>
                </c:pt>
                <c:pt idx="258">
                  <c:v>3.55405376842331E7</c:v>
                </c:pt>
                <c:pt idx="259">
                  <c:v>3.48982388104216E7</c:v>
                </c:pt>
                <c:pt idx="260">
                  <c:v>4.29806601034435E7</c:v>
                </c:pt>
                <c:pt idx="261">
                  <c:v>3.51213393988138E7</c:v>
                </c:pt>
                <c:pt idx="262">
                  <c:v>3.51213393988138E7</c:v>
                </c:pt>
                <c:pt idx="263">
                  <c:v>3.43845280827548E7</c:v>
                </c:pt>
                <c:pt idx="264">
                  <c:v>3.51213393988138E7</c:v>
                </c:pt>
                <c:pt idx="265">
                  <c:v>3.75773771190106E7</c:v>
                </c:pt>
                <c:pt idx="266">
                  <c:v>3.85597922070893E7</c:v>
                </c:pt>
                <c:pt idx="267">
                  <c:v>3.91225961405429E7</c:v>
                </c:pt>
                <c:pt idx="268">
                  <c:v>4.29086538315632E7</c:v>
                </c:pt>
                <c:pt idx="269">
                  <c:v>4.0384615370883E7</c:v>
                </c:pt>
                <c:pt idx="270">
                  <c:v>3.9627403832679E7</c:v>
                </c:pt>
                <c:pt idx="271">
                  <c:v>3.05408653742303E7</c:v>
                </c:pt>
                <c:pt idx="272">
                  <c:v>3.8112980756271E7</c:v>
                </c:pt>
                <c:pt idx="273">
                  <c:v>3.71033653719988E7</c:v>
                </c:pt>
                <c:pt idx="274">
                  <c:v>3.09290686931154E7</c:v>
                </c:pt>
                <c:pt idx="275">
                  <c:v>3.65282966461794E7</c:v>
                </c:pt>
                <c:pt idx="276">
                  <c:v>4.15942647941897E7</c:v>
                </c:pt>
                <c:pt idx="277">
                  <c:v>3.62616667436526E7</c:v>
                </c:pt>
                <c:pt idx="278">
                  <c:v>3.59950368411257E7</c:v>
                </c:pt>
                <c:pt idx="279">
                  <c:v>3.81280760613406E7</c:v>
                </c:pt>
                <c:pt idx="280">
                  <c:v>3.5461777036072E7</c:v>
                </c:pt>
                <c:pt idx="281">
                  <c:v>4.09318684915103E7</c:v>
                </c:pt>
                <c:pt idx="282">
                  <c:v>4.4021066113511E7</c:v>
                </c:pt>
                <c:pt idx="283">
                  <c:v>3.52683395178422E7</c:v>
                </c:pt>
                <c:pt idx="284">
                  <c:v>4.27339E7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3965544"/>
        <c:axId val="2123971736"/>
      </c:lineChart>
      <c:lineChart>
        <c:grouping val="standard"/>
        <c:varyColors val="0"/>
        <c:ser>
          <c:idx val="1"/>
          <c:order val="1"/>
          <c:tx>
            <c:v>Bitcoin Price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forward val="100.0"/>
            <c:dispRSqr val="0"/>
            <c:dispEq val="0"/>
          </c:trendline>
          <c:cat>
            <c:numRef>
              <c:f>'Bitcoin Daily Statistics'!$A$1463:$A$1747</c:f>
              <c:numCache>
                <c:formatCode>m/d/yy\ h:mm</c:formatCode>
                <c:ptCount val="285"/>
                <c:pt idx="0">
                  <c:v>42736.0</c:v>
                </c:pt>
                <c:pt idx="1">
                  <c:v>42738.0</c:v>
                </c:pt>
                <c:pt idx="2">
                  <c:v>42740.0</c:v>
                </c:pt>
                <c:pt idx="3">
                  <c:v>42742.0</c:v>
                </c:pt>
                <c:pt idx="4">
                  <c:v>42744.0</c:v>
                </c:pt>
                <c:pt idx="5">
                  <c:v>42746.0</c:v>
                </c:pt>
                <c:pt idx="6">
                  <c:v>42748.0</c:v>
                </c:pt>
                <c:pt idx="7">
                  <c:v>42750.0</c:v>
                </c:pt>
                <c:pt idx="8">
                  <c:v>42752.0</c:v>
                </c:pt>
                <c:pt idx="9">
                  <c:v>42754.0</c:v>
                </c:pt>
                <c:pt idx="10">
                  <c:v>42756.0</c:v>
                </c:pt>
                <c:pt idx="11">
                  <c:v>42758.0</c:v>
                </c:pt>
                <c:pt idx="12">
                  <c:v>42760.0</c:v>
                </c:pt>
                <c:pt idx="13">
                  <c:v>42762.0</c:v>
                </c:pt>
                <c:pt idx="14">
                  <c:v>42764.0</c:v>
                </c:pt>
                <c:pt idx="15">
                  <c:v>42766.0</c:v>
                </c:pt>
                <c:pt idx="16">
                  <c:v>42768.0</c:v>
                </c:pt>
                <c:pt idx="17">
                  <c:v>42770.0</c:v>
                </c:pt>
                <c:pt idx="18">
                  <c:v>42772.0</c:v>
                </c:pt>
                <c:pt idx="19">
                  <c:v>42774.0</c:v>
                </c:pt>
                <c:pt idx="20">
                  <c:v>42776.0</c:v>
                </c:pt>
                <c:pt idx="21">
                  <c:v>42778.0</c:v>
                </c:pt>
                <c:pt idx="22">
                  <c:v>42780.0</c:v>
                </c:pt>
                <c:pt idx="23">
                  <c:v>42782.0</c:v>
                </c:pt>
                <c:pt idx="24">
                  <c:v>42784.0</c:v>
                </c:pt>
                <c:pt idx="25">
                  <c:v>42786.0</c:v>
                </c:pt>
                <c:pt idx="26">
                  <c:v>42788.0</c:v>
                </c:pt>
                <c:pt idx="27">
                  <c:v>42790.0</c:v>
                </c:pt>
                <c:pt idx="28">
                  <c:v>42792.0</c:v>
                </c:pt>
                <c:pt idx="29">
                  <c:v>42794.0</c:v>
                </c:pt>
                <c:pt idx="30">
                  <c:v>42796.0</c:v>
                </c:pt>
                <c:pt idx="31">
                  <c:v>42798.0</c:v>
                </c:pt>
                <c:pt idx="32">
                  <c:v>42800.0</c:v>
                </c:pt>
                <c:pt idx="33">
                  <c:v>42802.0</c:v>
                </c:pt>
                <c:pt idx="34">
                  <c:v>42804.0</c:v>
                </c:pt>
                <c:pt idx="35">
                  <c:v>42806.0</c:v>
                </c:pt>
                <c:pt idx="36">
                  <c:v>42808.0</c:v>
                </c:pt>
                <c:pt idx="37">
                  <c:v>42810.0</c:v>
                </c:pt>
                <c:pt idx="38">
                  <c:v>42812.0</c:v>
                </c:pt>
                <c:pt idx="39">
                  <c:v>42814.0</c:v>
                </c:pt>
                <c:pt idx="40">
                  <c:v>42816.0</c:v>
                </c:pt>
                <c:pt idx="41">
                  <c:v>42818.0</c:v>
                </c:pt>
                <c:pt idx="42">
                  <c:v>42820.0</c:v>
                </c:pt>
                <c:pt idx="43">
                  <c:v>42822.0</c:v>
                </c:pt>
                <c:pt idx="44">
                  <c:v>42824.0</c:v>
                </c:pt>
                <c:pt idx="45">
                  <c:v>42826.0</c:v>
                </c:pt>
                <c:pt idx="46">
                  <c:v>42828.0</c:v>
                </c:pt>
                <c:pt idx="47">
                  <c:v>42830.0</c:v>
                </c:pt>
                <c:pt idx="48">
                  <c:v>42832.0</c:v>
                </c:pt>
                <c:pt idx="49">
                  <c:v>42834.0</c:v>
                </c:pt>
                <c:pt idx="50">
                  <c:v>42836.0</c:v>
                </c:pt>
                <c:pt idx="51">
                  <c:v>42838.0</c:v>
                </c:pt>
                <c:pt idx="52">
                  <c:v>42840.0</c:v>
                </c:pt>
                <c:pt idx="53">
                  <c:v>42842.0</c:v>
                </c:pt>
                <c:pt idx="54">
                  <c:v>42844.0</c:v>
                </c:pt>
                <c:pt idx="55">
                  <c:v>42846.0</c:v>
                </c:pt>
                <c:pt idx="56">
                  <c:v>42848.0</c:v>
                </c:pt>
                <c:pt idx="57">
                  <c:v>42850.0</c:v>
                </c:pt>
                <c:pt idx="58">
                  <c:v>42852.0</c:v>
                </c:pt>
                <c:pt idx="59">
                  <c:v>42854.0</c:v>
                </c:pt>
                <c:pt idx="60">
                  <c:v>42856.0</c:v>
                </c:pt>
                <c:pt idx="61">
                  <c:v>42858.0</c:v>
                </c:pt>
                <c:pt idx="62">
                  <c:v>42860.0</c:v>
                </c:pt>
                <c:pt idx="63">
                  <c:v>42862.0</c:v>
                </c:pt>
                <c:pt idx="64">
                  <c:v>42864.0</c:v>
                </c:pt>
                <c:pt idx="65">
                  <c:v>42866.0</c:v>
                </c:pt>
                <c:pt idx="66">
                  <c:v>42868.0</c:v>
                </c:pt>
                <c:pt idx="67">
                  <c:v>42870.0</c:v>
                </c:pt>
                <c:pt idx="68">
                  <c:v>42872.0</c:v>
                </c:pt>
                <c:pt idx="69">
                  <c:v>42874.0</c:v>
                </c:pt>
                <c:pt idx="70">
                  <c:v>42876.0</c:v>
                </c:pt>
                <c:pt idx="71">
                  <c:v>42878.0</c:v>
                </c:pt>
                <c:pt idx="72">
                  <c:v>42880.0</c:v>
                </c:pt>
                <c:pt idx="73">
                  <c:v>42882.0</c:v>
                </c:pt>
                <c:pt idx="74">
                  <c:v>42884.0</c:v>
                </c:pt>
                <c:pt idx="75">
                  <c:v>42886.0</c:v>
                </c:pt>
                <c:pt idx="76">
                  <c:v>42888.0</c:v>
                </c:pt>
                <c:pt idx="77">
                  <c:v>42890.0</c:v>
                </c:pt>
                <c:pt idx="78">
                  <c:v>42892.0</c:v>
                </c:pt>
                <c:pt idx="79">
                  <c:v>42894.0</c:v>
                </c:pt>
                <c:pt idx="80">
                  <c:v>42896.0</c:v>
                </c:pt>
                <c:pt idx="81">
                  <c:v>42898.0</c:v>
                </c:pt>
                <c:pt idx="82">
                  <c:v>42900.0</c:v>
                </c:pt>
                <c:pt idx="83">
                  <c:v>42902.0</c:v>
                </c:pt>
                <c:pt idx="84">
                  <c:v>42904.0</c:v>
                </c:pt>
                <c:pt idx="85">
                  <c:v>42906.0</c:v>
                </c:pt>
                <c:pt idx="86">
                  <c:v>42908.0</c:v>
                </c:pt>
                <c:pt idx="87">
                  <c:v>42910.0</c:v>
                </c:pt>
                <c:pt idx="88">
                  <c:v>42912.0</c:v>
                </c:pt>
                <c:pt idx="89">
                  <c:v>42914.0</c:v>
                </c:pt>
                <c:pt idx="90">
                  <c:v>42916.0</c:v>
                </c:pt>
                <c:pt idx="91">
                  <c:v>42918.0</c:v>
                </c:pt>
                <c:pt idx="92">
                  <c:v>42920.0</c:v>
                </c:pt>
                <c:pt idx="93">
                  <c:v>42922.0</c:v>
                </c:pt>
                <c:pt idx="94">
                  <c:v>42924.0</c:v>
                </c:pt>
                <c:pt idx="95">
                  <c:v>42926.0</c:v>
                </c:pt>
                <c:pt idx="96">
                  <c:v>42928.0</c:v>
                </c:pt>
                <c:pt idx="97">
                  <c:v>42930.0</c:v>
                </c:pt>
                <c:pt idx="98">
                  <c:v>42932.0</c:v>
                </c:pt>
                <c:pt idx="99">
                  <c:v>42934.0</c:v>
                </c:pt>
                <c:pt idx="100">
                  <c:v>42936.0</c:v>
                </c:pt>
                <c:pt idx="101">
                  <c:v>42938.0</c:v>
                </c:pt>
                <c:pt idx="102">
                  <c:v>42940.0</c:v>
                </c:pt>
                <c:pt idx="103">
                  <c:v>42942.0</c:v>
                </c:pt>
                <c:pt idx="104">
                  <c:v>42944.0</c:v>
                </c:pt>
                <c:pt idx="105">
                  <c:v>42946.0</c:v>
                </c:pt>
                <c:pt idx="106">
                  <c:v>42948.0</c:v>
                </c:pt>
                <c:pt idx="107">
                  <c:v>42950.0</c:v>
                </c:pt>
                <c:pt idx="108">
                  <c:v>42952.0</c:v>
                </c:pt>
                <c:pt idx="109">
                  <c:v>42954.0</c:v>
                </c:pt>
                <c:pt idx="110">
                  <c:v>42956.0</c:v>
                </c:pt>
                <c:pt idx="111">
                  <c:v>42958.0</c:v>
                </c:pt>
                <c:pt idx="112">
                  <c:v>42960.0</c:v>
                </c:pt>
                <c:pt idx="113">
                  <c:v>42962.0</c:v>
                </c:pt>
                <c:pt idx="114">
                  <c:v>42964.0</c:v>
                </c:pt>
                <c:pt idx="115">
                  <c:v>42966.0</c:v>
                </c:pt>
                <c:pt idx="116">
                  <c:v>42968.0</c:v>
                </c:pt>
                <c:pt idx="117">
                  <c:v>42970.0</c:v>
                </c:pt>
                <c:pt idx="118">
                  <c:v>42972.0</c:v>
                </c:pt>
                <c:pt idx="119">
                  <c:v>42974.0</c:v>
                </c:pt>
                <c:pt idx="120">
                  <c:v>42976.0</c:v>
                </c:pt>
                <c:pt idx="121">
                  <c:v>42978.0</c:v>
                </c:pt>
                <c:pt idx="122">
                  <c:v>42980.0</c:v>
                </c:pt>
                <c:pt idx="123">
                  <c:v>42982.0</c:v>
                </c:pt>
                <c:pt idx="124">
                  <c:v>42984.0</c:v>
                </c:pt>
                <c:pt idx="125">
                  <c:v>42986.0</c:v>
                </c:pt>
                <c:pt idx="126">
                  <c:v>42988.0</c:v>
                </c:pt>
                <c:pt idx="127">
                  <c:v>42990.0</c:v>
                </c:pt>
                <c:pt idx="128">
                  <c:v>42992.0</c:v>
                </c:pt>
                <c:pt idx="129">
                  <c:v>42994.0</c:v>
                </c:pt>
                <c:pt idx="130">
                  <c:v>42996.0</c:v>
                </c:pt>
                <c:pt idx="131">
                  <c:v>42998.0</c:v>
                </c:pt>
                <c:pt idx="132">
                  <c:v>43000.0</c:v>
                </c:pt>
                <c:pt idx="133">
                  <c:v>43002.0</c:v>
                </c:pt>
                <c:pt idx="134">
                  <c:v>43004.0</c:v>
                </c:pt>
                <c:pt idx="135">
                  <c:v>43006.0</c:v>
                </c:pt>
                <c:pt idx="136">
                  <c:v>43008.0</c:v>
                </c:pt>
                <c:pt idx="137">
                  <c:v>43010.0</c:v>
                </c:pt>
                <c:pt idx="138">
                  <c:v>43012.0</c:v>
                </c:pt>
                <c:pt idx="139">
                  <c:v>43014.0</c:v>
                </c:pt>
                <c:pt idx="140">
                  <c:v>43016.0</c:v>
                </c:pt>
                <c:pt idx="141">
                  <c:v>43018.0</c:v>
                </c:pt>
                <c:pt idx="142">
                  <c:v>43020.0</c:v>
                </c:pt>
                <c:pt idx="143">
                  <c:v>43022.0</c:v>
                </c:pt>
                <c:pt idx="144">
                  <c:v>43024.0</c:v>
                </c:pt>
                <c:pt idx="145">
                  <c:v>43026.0</c:v>
                </c:pt>
                <c:pt idx="146">
                  <c:v>43028.0</c:v>
                </c:pt>
                <c:pt idx="147">
                  <c:v>43030.0</c:v>
                </c:pt>
                <c:pt idx="148">
                  <c:v>43032.0</c:v>
                </c:pt>
                <c:pt idx="149">
                  <c:v>43034.0</c:v>
                </c:pt>
                <c:pt idx="150">
                  <c:v>43036.0</c:v>
                </c:pt>
                <c:pt idx="151">
                  <c:v>43038.0</c:v>
                </c:pt>
                <c:pt idx="152">
                  <c:v>43040.0</c:v>
                </c:pt>
                <c:pt idx="153">
                  <c:v>43042.0</c:v>
                </c:pt>
                <c:pt idx="154">
                  <c:v>43044.0</c:v>
                </c:pt>
                <c:pt idx="155">
                  <c:v>43046.0</c:v>
                </c:pt>
                <c:pt idx="156">
                  <c:v>43048.0</c:v>
                </c:pt>
                <c:pt idx="157">
                  <c:v>43050.0</c:v>
                </c:pt>
                <c:pt idx="158">
                  <c:v>43052.0</c:v>
                </c:pt>
                <c:pt idx="159">
                  <c:v>43054.0</c:v>
                </c:pt>
                <c:pt idx="160">
                  <c:v>43056.0</c:v>
                </c:pt>
                <c:pt idx="161">
                  <c:v>43058.0</c:v>
                </c:pt>
                <c:pt idx="162">
                  <c:v>43060.0</c:v>
                </c:pt>
                <c:pt idx="163">
                  <c:v>43062.0</c:v>
                </c:pt>
                <c:pt idx="164">
                  <c:v>43064.0</c:v>
                </c:pt>
                <c:pt idx="165">
                  <c:v>43066.0</c:v>
                </c:pt>
                <c:pt idx="166">
                  <c:v>43068.0</c:v>
                </c:pt>
                <c:pt idx="167">
                  <c:v>43070.0</c:v>
                </c:pt>
                <c:pt idx="168">
                  <c:v>43072.0</c:v>
                </c:pt>
                <c:pt idx="169">
                  <c:v>43074.0</c:v>
                </c:pt>
                <c:pt idx="170">
                  <c:v>43076.0</c:v>
                </c:pt>
                <c:pt idx="171">
                  <c:v>43078.0</c:v>
                </c:pt>
                <c:pt idx="172">
                  <c:v>43080.0</c:v>
                </c:pt>
                <c:pt idx="173">
                  <c:v>43082.0</c:v>
                </c:pt>
                <c:pt idx="174">
                  <c:v>43084.0</c:v>
                </c:pt>
                <c:pt idx="175">
                  <c:v>43086.0</c:v>
                </c:pt>
                <c:pt idx="176">
                  <c:v>43088.0</c:v>
                </c:pt>
                <c:pt idx="177">
                  <c:v>43090.0</c:v>
                </c:pt>
                <c:pt idx="178">
                  <c:v>43092.0</c:v>
                </c:pt>
                <c:pt idx="179">
                  <c:v>43094.0</c:v>
                </c:pt>
                <c:pt idx="180">
                  <c:v>43096.0</c:v>
                </c:pt>
                <c:pt idx="181">
                  <c:v>43098.0</c:v>
                </c:pt>
                <c:pt idx="182">
                  <c:v>43100.0</c:v>
                </c:pt>
                <c:pt idx="183">
                  <c:v>43102.0</c:v>
                </c:pt>
                <c:pt idx="184">
                  <c:v>43104.0</c:v>
                </c:pt>
                <c:pt idx="185">
                  <c:v>43106.0</c:v>
                </c:pt>
                <c:pt idx="186">
                  <c:v>43108.0</c:v>
                </c:pt>
                <c:pt idx="187">
                  <c:v>43110.0</c:v>
                </c:pt>
                <c:pt idx="188">
                  <c:v>43112.0</c:v>
                </c:pt>
                <c:pt idx="189">
                  <c:v>43114.0</c:v>
                </c:pt>
                <c:pt idx="190">
                  <c:v>43116.0</c:v>
                </c:pt>
                <c:pt idx="191">
                  <c:v>43118.0</c:v>
                </c:pt>
                <c:pt idx="192">
                  <c:v>43120.0</c:v>
                </c:pt>
                <c:pt idx="193">
                  <c:v>43122.0</c:v>
                </c:pt>
                <c:pt idx="194">
                  <c:v>43124.0</c:v>
                </c:pt>
                <c:pt idx="195">
                  <c:v>43126.0</c:v>
                </c:pt>
                <c:pt idx="196">
                  <c:v>43128.0</c:v>
                </c:pt>
                <c:pt idx="197">
                  <c:v>43130.0</c:v>
                </c:pt>
                <c:pt idx="198">
                  <c:v>43132.0</c:v>
                </c:pt>
                <c:pt idx="199">
                  <c:v>43134.0</c:v>
                </c:pt>
                <c:pt idx="200">
                  <c:v>43136.0</c:v>
                </c:pt>
                <c:pt idx="201">
                  <c:v>43138.0</c:v>
                </c:pt>
                <c:pt idx="202">
                  <c:v>43140.0</c:v>
                </c:pt>
                <c:pt idx="203">
                  <c:v>43142.0</c:v>
                </c:pt>
                <c:pt idx="204">
                  <c:v>43144.0</c:v>
                </c:pt>
                <c:pt idx="205">
                  <c:v>43146.0</c:v>
                </c:pt>
                <c:pt idx="206">
                  <c:v>43148.0</c:v>
                </c:pt>
                <c:pt idx="207">
                  <c:v>43150.0</c:v>
                </c:pt>
                <c:pt idx="208">
                  <c:v>43152.0</c:v>
                </c:pt>
                <c:pt idx="209">
                  <c:v>43154.0</c:v>
                </c:pt>
                <c:pt idx="210">
                  <c:v>43156.0</c:v>
                </c:pt>
                <c:pt idx="211">
                  <c:v>43158.0</c:v>
                </c:pt>
                <c:pt idx="212">
                  <c:v>43160.0</c:v>
                </c:pt>
                <c:pt idx="213">
                  <c:v>43162.0</c:v>
                </c:pt>
                <c:pt idx="214">
                  <c:v>43164.0</c:v>
                </c:pt>
                <c:pt idx="215">
                  <c:v>43166.0</c:v>
                </c:pt>
                <c:pt idx="216">
                  <c:v>43168.0</c:v>
                </c:pt>
                <c:pt idx="217">
                  <c:v>43170.0</c:v>
                </c:pt>
                <c:pt idx="218">
                  <c:v>43172.0</c:v>
                </c:pt>
                <c:pt idx="219">
                  <c:v>43174.0</c:v>
                </c:pt>
                <c:pt idx="220">
                  <c:v>43176.0</c:v>
                </c:pt>
                <c:pt idx="221">
                  <c:v>43178.0</c:v>
                </c:pt>
                <c:pt idx="222">
                  <c:v>43180.0</c:v>
                </c:pt>
                <c:pt idx="223">
                  <c:v>43182.0</c:v>
                </c:pt>
                <c:pt idx="224">
                  <c:v>43184.0</c:v>
                </c:pt>
                <c:pt idx="225">
                  <c:v>43186.0</c:v>
                </c:pt>
                <c:pt idx="226">
                  <c:v>43188.0</c:v>
                </c:pt>
                <c:pt idx="227">
                  <c:v>43190.0</c:v>
                </c:pt>
                <c:pt idx="228">
                  <c:v>43192.0</c:v>
                </c:pt>
                <c:pt idx="229">
                  <c:v>43194.0</c:v>
                </c:pt>
                <c:pt idx="230">
                  <c:v>43196.0</c:v>
                </c:pt>
                <c:pt idx="231">
                  <c:v>43198.0</c:v>
                </c:pt>
                <c:pt idx="232">
                  <c:v>43200.0</c:v>
                </c:pt>
                <c:pt idx="233">
                  <c:v>43202.0</c:v>
                </c:pt>
                <c:pt idx="234">
                  <c:v>43204.0</c:v>
                </c:pt>
                <c:pt idx="235">
                  <c:v>43206.0</c:v>
                </c:pt>
                <c:pt idx="236">
                  <c:v>43208.0</c:v>
                </c:pt>
                <c:pt idx="237">
                  <c:v>43210.0</c:v>
                </c:pt>
                <c:pt idx="238">
                  <c:v>43212.0</c:v>
                </c:pt>
                <c:pt idx="239">
                  <c:v>43214.0</c:v>
                </c:pt>
                <c:pt idx="240">
                  <c:v>43216.0</c:v>
                </c:pt>
                <c:pt idx="241">
                  <c:v>43218.0</c:v>
                </c:pt>
                <c:pt idx="242">
                  <c:v>43220.0</c:v>
                </c:pt>
                <c:pt idx="243">
                  <c:v>43222.0</c:v>
                </c:pt>
                <c:pt idx="244">
                  <c:v>43224.0</c:v>
                </c:pt>
                <c:pt idx="245">
                  <c:v>43226.0</c:v>
                </c:pt>
                <c:pt idx="246">
                  <c:v>43228.0</c:v>
                </c:pt>
                <c:pt idx="247">
                  <c:v>43230.0</c:v>
                </c:pt>
                <c:pt idx="248">
                  <c:v>43232.0</c:v>
                </c:pt>
                <c:pt idx="249">
                  <c:v>43234.0</c:v>
                </c:pt>
                <c:pt idx="250">
                  <c:v>43236.0</c:v>
                </c:pt>
                <c:pt idx="251">
                  <c:v>43238.0</c:v>
                </c:pt>
                <c:pt idx="252">
                  <c:v>43240.0</c:v>
                </c:pt>
                <c:pt idx="253">
                  <c:v>43242.0</c:v>
                </c:pt>
                <c:pt idx="254">
                  <c:v>43244.0</c:v>
                </c:pt>
                <c:pt idx="255">
                  <c:v>43246.0</c:v>
                </c:pt>
                <c:pt idx="256">
                  <c:v>43248.0</c:v>
                </c:pt>
                <c:pt idx="257">
                  <c:v>43250.0</c:v>
                </c:pt>
                <c:pt idx="258">
                  <c:v>43252.0</c:v>
                </c:pt>
                <c:pt idx="259">
                  <c:v>43254.0</c:v>
                </c:pt>
                <c:pt idx="260">
                  <c:v>43256.0</c:v>
                </c:pt>
                <c:pt idx="261">
                  <c:v>43258.0</c:v>
                </c:pt>
                <c:pt idx="262">
                  <c:v>43260.0</c:v>
                </c:pt>
                <c:pt idx="263">
                  <c:v>43262.0</c:v>
                </c:pt>
                <c:pt idx="264">
                  <c:v>43264.0</c:v>
                </c:pt>
                <c:pt idx="265">
                  <c:v>43266.0</c:v>
                </c:pt>
                <c:pt idx="266">
                  <c:v>43268.0</c:v>
                </c:pt>
                <c:pt idx="267">
                  <c:v>43270.0</c:v>
                </c:pt>
                <c:pt idx="268">
                  <c:v>43272.0</c:v>
                </c:pt>
                <c:pt idx="269">
                  <c:v>43274.0</c:v>
                </c:pt>
                <c:pt idx="270">
                  <c:v>43276.0</c:v>
                </c:pt>
                <c:pt idx="271">
                  <c:v>43278.0</c:v>
                </c:pt>
                <c:pt idx="272">
                  <c:v>43280.0</c:v>
                </c:pt>
                <c:pt idx="273">
                  <c:v>43282.0</c:v>
                </c:pt>
                <c:pt idx="274">
                  <c:v>43284.0</c:v>
                </c:pt>
                <c:pt idx="275">
                  <c:v>43286.0</c:v>
                </c:pt>
                <c:pt idx="276">
                  <c:v>43288.0</c:v>
                </c:pt>
                <c:pt idx="277">
                  <c:v>43290.0</c:v>
                </c:pt>
                <c:pt idx="278">
                  <c:v>43292.0</c:v>
                </c:pt>
                <c:pt idx="279">
                  <c:v>43294.0</c:v>
                </c:pt>
                <c:pt idx="280">
                  <c:v>43296.0</c:v>
                </c:pt>
                <c:pt idx="281">
                  <c:v>43298.0</c:v>
                </c:pt>
                <c:pt idx="282">
                  <c:v>43300.0</c:v>
                </c:pt>
                <c:pt idx="283">
                  <c:v>43302.0</c:v>
                </c:pt>
                <c:pt idx="284">
                  <c:v>43304.0</c:v>
                </c:pt>
              </c:numCache>
            </c:numRef>
          </c:cat>
          <c:val>
            <c:numRef>
              <c:f>'Bitcoin Daily Statistics'!$C$1463:$C$1747</c:f>
              <c:numCache>
                <c:formatCode>_(* #,##0.00_);_(* \(#,##0.00\);_(* "-"??_);_(@_)</c:formatCode>
                <c:ptCount val="285"/>
                <c:pt idx="0">
                  <c:v>997.729875</c:v>
                </c:pt>
                <c:pt idx="1">
                  <c:v>1023.141875</c:v>
                </c:pt>
                <c:pt idx="2">
                  <c:v>994.674875</c:v>
                </c:pt>
                <c:pt idx="3">
                  <c:v>896.830375</c:v>
                </c:pt>
                <c:pt idx="4">
                  <c:v>894.18025</c:v>
                </c:pt>
                <c:pt idx="5">
                  <c:v>785.2237375</c:v>
                </c:pt>
                <c:pt idx="6">
                  <c:v>826.2956625</c:v>
                </c:pt>
                <c:pt idx="7">
                  <c:v>822.2076</c:v>
                </c:pt>
                <c:pt idx="8">
                  <c:v>903.84575</c:v>
                </c:pt>
                <c:pt idx="9">
                  <c:v>895.798875</c:v>
                </c:pt>
                <c:pt idx="10">
                  <c:v>920.4479</c:v>
                </c:pt>
                <c:pt idx="11">
                  <c:v>922.0736125</c:v>
                </c:pt>
                <c:pt idx="12">
                  <c:v>893.045625</c:v>
                </c:pt>
                <c:pt idx="13">
                  <c:v>919.27975</c:v>
                </c:pt>
                <c:pt idx="14">
                  <c:v>915.933</c:v>
                </c:pt>
                <c:pt idx="15">
                  <c:v>964.706075</c:v>
                </c:pt>
                <c:pt idx="16">
                  <c:v>1007.6137125</c:v>
                </c:pt>
                <c:pt idx="17">
                  <c:v>1030.9994125</c:v>
                </c:pt>
                <c:pt idx="18">
                  <c:v>1024.01375</c:v>
                </c:pt>
                <c:pt idx="19">
                  <c:v>1052.3766125</c:v>
                </c:pt>
                <c:pt idx="20">
                  <c:v>999.103499999999</c:v>
                </c:pt>
                <c:pt idx="21">
                  <c:v>1000.604625</c:v>
                </c:pt>
                <c:pt idx="22">
                  <c:v>1011.78025</c:v>
                </c:pt>
                <c:pt idx="23">
                  <c:v>1035.20812499999</c:v>
                </c:pt>
                <c:pt idx="24">
                  <c:v>1056.63713749999</c:v>
                </c:pt>
                <c:pt idx="25">
                  <c:v>1084.7550125</c:v>
                </c:pt>
                <c:pt idx="26">
                  <c:v>1123.2231875</c:v>
                </c:pt>
                <c:pt idx="27">
                  <c:v>1174.86625</c:v>
                </c:pt>
                <c:pt idx="28">
                  <c:v>1175.04975</c:v>
                </c:pt>
                <c:pt idx="29">
                  <c:v>1187.56528571428</c:v>
                </c:pt>
                <c:pt idx="30">
                  <c:v>1259.41081666666</c:v>
                </c:pt>
                <c:pt idx="31">
                  <c:v>1267.0272</c:v>
                </c:pt>
                <c:pt idx="32">
                  <c:v>1275.197375</c:v>
                </c:pt>
                <c:pt idx="33">
                  <c:v>1157.3933</c:v>
                </c:pt>
                <c:pt idx="34">
                  <c:v>1098.61712857142</c:v>
                </c:pt>
                <c:pt idx="35">
                  <c:v>1227.494625</c:v>
                </c:pt>
                <c:pt idx="36">
                  <c:v>1245.37078571428</c:v>
                </c:pt>
                <c:pt idx="37">
                  <c:v>1180.94565714285</c:v>
                </c:pt>
                <c:pt idx="38">
                  <c:v>952.2323625</c:v>
                </c:pt>
                <c:pt idx="39">
                  <c:v>1049.0844875</c:v>
                </c:pt>
                <c:pt idx="40">
                  <c:v>1028.7268625</c:v>
                </c:pt>
                <c:pt idx="41">
                  <c:v>941.919714285714</c:v>
                </c:pt>
                <c:pt idx="42">
                  <c:v>956.7863125</c:v>
                </c:pt>
                <c:pt idx="43">
                  <c:v>1046.127625</c:v>
                </c:pt>
                <c:pt idx="44">
                  <c:v>1037.90455</c:v>
                </c:pt>
                <c:pt idx="45">
                  <c:v>1086.92957142857</c:v>
                </c:pt>
                <c:pt idx="46">
                  <c:v>1141.813</c:v>
                </c:pt>
                <c:pt idx="47">
                  <c:v>1133.07931428571</c:v>
                </c:pt>
                <c:pt idx="48">
                  <c:v>1190.45425</c:v>
                </c:pt>
                <c:pt idx="49">
                  <c:v>1208.8005</c:v>
                </c:pt>
                <c:pt idx="50">
                  <c:v>1226.6170375</c:v>
                </c:pt>
                <c:pt idx="51">
                  <c:v>1180.0237125</c:v>
                </c:pt>
                <c:pt idx="52">
                  <c:v>1184.88067142857</c:v>
                </c:pt>
                <c:pt idx="53">
                  <c:v>1205.634875</c:v>
                </c:pt>
                <c:pt idx="54">
                  <c:v>1217.9300875</c:v>
                </c:pt>
                <c:pt idx="55">
                  <c:v>1258.3614125</c:v>
                </c:pt>
                <c:pt idx="56">
                  <c:v>1257.9881125</c:v>
                </c:pt>
                <c:pt idx="57">
                  <c:v>1279.4146875</c:v>
                </c:pt>
                <c:pt idx="58">
                  <c:v>1345.3539125</c:v>
                </c:pt>
                <c:pt idx="59">
                  <c:v>1334.9790375</c:v>
                </c:pt>
                <c:pt idx="60">
                  <c:v>1417.1728125</c:v>
                </c:pt>
                <c:pt idx="61">
                  <c:v>1507.57685714285</c:v>
                </c:pt>
                <c:pt idx="62">
                  <c:v>1533.33507142857</c:v>
                </c:pt>
                <c:pt idx="63">
                  <c:v>1535.86842857142</c:v>
                </c:pt>
                <c:pt idx="64">
                  <c:v>1721.28497142857</c:v>
                </c:pt>
                <c:pt idx="65">
                  <c:v>1820.9905625</c:v>
                </c:pt>
                <c:pt idx="66">
                  <c:v>1771.9200125</c:v>
                </c:pt>
                <c:pt idx="67">
                  <c:v>1723.1269375</c:v>
                </c:pt>
                <c:pt idx="68">
                  <c:v>1807.4850625</c:v>
                </c:pt>
                <c:pt idx="69">
                  <c:v>1961.5204875</c:v>
                </c:pt>
                <c:pt idx="70">
                  <c:v>2046.5344625</c:v>
                </c:pt>
                <c:pt idx="71">
                  <c:v>2287.7102875</c:v>
                </c:pt>
                <c:pt idx="72">
                  <c:v>2387.20628571428</c:v>
                </c:pt>
                <c:pt idx="73">
                  <c:v>2014.0529625</c:v>
                </c:pt>
                <c:pt idx="74">
                  <c:v>2275.9307</c:v>
                </c:pt>
                <c:pt idx="75">
                  <c:v>2285.93391428571</c:v>
                </c:pt>
                <c:pt idx="76">
                  <c:v>2446.14241428571</c:v>
                </c:pt>
                <c:pt idx="77">
                  <c:v>2516.17314285714</c:v>
                </c:pt>
                <c:pt idx="78">
                  <c:v>2883.31369663714</c:v>
                </c:pt>
                <c:pt idx="79">
                  <c:v>2792.9991875</c:v>
                </c:pt>
                <c:pt idx="80">
                  <c:v>2845.37285714285</c:v>
                </c:pt>
                <c:pt idx="81">
                  <c:v>2657.6750625</c:v>
                </c:pt>
                <c:pt idx="82">
                  <c:v>2447.0415625</c:v>
                </c:pt>
                <c:pt idx="83">
                  <c:v>2464.95981428571</c:v>
                </c:pt>
                <c:pt idx="84">
                  <c:v>2507.38925214428</c:v>
                </c:pt>
                <c:pt idx="85">
                  <c:v>2754.97825</c:v>
                </c:pt>
                <c:pt idx="86">
                  <c:v>2727.2880125</c:v>
                </c:pt>
                <c:pt idx="87">
                  <c:v>2589.1648875</c:v>
                </c:pt>
                <c:pt idx="88">
                  <c:v>2436.45105714285</c:v>
                </c:pt>
                <c:pt idx="89">
                  <c:v>2585.34918571428</c:v>
                </c:pt>
                <c:pt idx="90">
                  <c:v>2477.641375</c:v>
                </c:pt>
                <c:pt idx="91">
                  <c:v>2501.19134285714</c:v>
                </c:pt>
                <c:pt idx="92">
                  <c:v>2599.7298375</c:v>
                </c:pt>
                <c:pt idx="93">
                  <c:v>2609.96775</c:v>
                </c:pt>
                <c:pt idx="94">
                  <c:v>2562.13066249999</c:v>
                </c:pt>
                <c:pt idx="95">
                  <c:v>2366.17014285714</c:v>
                </c:pt>
                <c:pt idx="96">
                  <c:v>2385.74857142857</c:v>
                </c:pt>
                <c:pt idx="97">
                  <c:v>2190.94783333333</c:v>
                </c:pt>
                <c:pt idx="98">
                  <c:v>1931.2143</c:v>
                </c:pt>
                <c:pt idx="99">
                  <c:v>2320.12225</c:v>
                </c:pt>
                <c:pt idx="100">
                  <c:v>2898.18841666666</c:v>
                </c:pt>
                <c:pt idx="101">
                  <c:v>2807.60985714285</c:v>
                </c:pt>
                <c:pt idx="102">
                  <c:v>2751.82102857142</c:v>
                </c:pt>
                <c:pt idx="103">
                  <c:v>2495.02858571428</c:v>
                </c:pt>
                <c:pt idx="104">
                  <c:v>2781.63658333333</c:v>
                </c:pt>
                <c:pt idx="105">
                  <c:v>2745.95541666666</c:v>
                </c:pt>
                <c:pt idx="106">
                  <c:v>2710.41306666666</c:v>
                </c:pt>
                <c:pt idx="107">
                  <c:v>2794.11771666666</c:v>
                </c:pt>
                <c:pt idx="108">
                  <c:v>3218.11501666666</c:v>
                </c:pt>
                <c:pt idx="109">
                  <c:v>3407.22683333333</c:v>
                </c:pt>
                <c:pt idx="110">
                  <c:v>3357.32631666666</c:v>
                </c:pt>
                <c:pt idx="111">
                  <c:v>3632.50666666666</c:v>
                </c:pt>
                <c:pt idx="112">
                  <c:v>4125.54802</c:v>
                </c:pt>
                <c:pt idx="113">
                  <c:v>4217.02832857142</c:v>
                </c:pt>
                <c:pt idx="114">
                  <c:v>4328.72571666666</c:v>
                </c:pt>
                <c:pt idx="115">
                  <c:v>4222.66221428571</c:v>
                </c:pt>
                <c:pt idx="116">
                  <c:v>4043.722</c:v>
                </c:pt>
                <c:pt idx="117">
                  <c:v>4174.95</c:v>
                </c:pt>
                <c:pt idx="118">
                  <c:v>4363.05445</c:v>
                </c:pt>
                <c:pt idx="119">
                  <c:v>4354.30833333333</c:v>
                </c:pt>
                <c:pt idx="120">
                  <c:v>4607.98545</c:v>
                </c:pt>
                <c:pt idx="121">
                  <c:v>4748.255</c:v>
                </c:pt>
                <c:pt idx="122">
                  <c:v>4580.38747999999</c:v>
                </c:pt>
                <c:pt idx="123">
                  <c:v>4344.09831666666</c:v>
                </c:pt>
                <c:pt idx="124">
                  <c:v>4641.82201666666</c:v>
                </c:pt>
                <c:pt idx="125">
                  <c:v>4310.75018333333</c:v>
                </c:pt>
                <c:pt idx="126">
                  <c:v>4329.955</c:v>
                </c:pt>
                <c:pt idx="127">
                  <c:v>4219.03661666666</c:v>
                </c:pt>
                <c:pt idx="128">
                  <c:v>3319.62999999999</c:v>
                </c:pt>
                <c:pt idx="129">
                  <c:v>3763.62604</c:v>
                </c:pt>
                <c:pt idx="130">
                  <c:v>4093.31666666666</c:v>
                </c:pt>
                <c:pt idx="131">
                  <c:v>3977.56166666666</c:v>
                </c:pt>
                <c:pt idx="132">
                  <c:v>3637.50254999999</c:v>
                </c:pt>
                <c:pt idx="133">
                  <c:v>3703.04065</c:v>
                </c:pt>
                <c:pt idx="134">
                  <c:v>3910.30738333333</c:v>
                </c:pt>
                <c:pt idx="135">
                  <c:v>4201.98905</c:v>
                </c:pt>
                <c:pt idx="136">
                  <c:v>4335.36831666666</c:v>
                </c:pt>
                <c:pt idx="137">
                  <c:v>4386.88375</c:v>
                </c:pt>
                <c:pt idx="138">
                  <c:v>4225.175</c:v>
                </c:pt>
                <c:pt idx="139">
                  <c:v>4345.60333333333</c:v>
                </c:pt>
                <c:pt idx="140">
                  <c:v>4602.28088333333</c:v>
                </c:pt>
                <c:pt idx="141">
                  <c:v>4782.28</c:v>
                </c:pt>
                <c:pt idx="142">
                  <c:v>5325.13068333333</c:v>
                </c:pt>
                <c:pt idx="143">
                  <c:v>5739.43873333333</c:v>
                </c:pt>
                <c:pt idx="144">
                  <c:v>5711.20586666666</c:v>
                </c:pt>
                <c:pt idx="145">
                  <c:v>5546.1761</c:v>
                </c:pt>
                <c:pt idx="146">
                  <c:v>5979.45984</c:v>
                </c:pt>
                <c:pt idx="147">
                  <c:v>5983.18455</c:v>
                </c:pt>
                <c:pt idx="148">
                  <c:v>5505.82776666666</c:v>
                </c:pt>
                <c:pt idx="149">
                  <c:v>5893.13841666666</c:v>
                </c:pt>
                <c:pt idx="150">
                  <c:v>5776.69695</c:v>
                </c:pt>
                <c:pt idx="151">
                  <c:v>6105.87422</c:v>
                </c:pt>
                <c:pt idx="152">
                  <c:v>6665.30668333333</c:v>
                </c:pt>
                <c:pt idx="153">
                  <c:v>7197.72006</c:v>
                </c:pt>
                <c:pt idx="154">
                  <c:v>7377.01236666666</c:v>
                </c:pt>
                <c:pt idx="155">
                  <c:v>7092.12723333333</c:v>
                </c:pt>
                <c:pt idx="156">
                  <c:v>7158.03706</c:v>
                </c:pt>
                <c:pt idx="157">
                  <c:v>6362.85103333333</c:v>
                </c:pt>
                <c:pt idx="158">
                  <c:v>6550.22753333333</c:v>
                </c:pt>
                <c:pt idx="159">
                  <c:v>7301.42992</c:v>
                </c:pt>
                <c:pt idx="160">
                  <c:v>7786.88436666666</c:v>
                </c:pt>
                <c:pt idx="161">
                  <c:v>8007.65406666666</c:v>
                </c:pt>
                <c:pt idx="162">
                  <c:v>8059.8</c:v>
                </c:pt>
                <c:pt idx="163">
                  <c:v>8148.95</c:v>
                </c:pt>
                <c:pt idx="164">
                  <c:v>8707.40726666666</c:v>
                </c:pt>
                <c:pt idx="165">
                  <c:v>9718.29505</c:v>
                </c:pt>
                <c:pt idx="166">
                  <c:v>9879.328333333329</c:v>
                </c:pt>
                <c:pt idx="167">
                  <c:v>10883.912</c:v>
                </c:pt>
                <c:pt idx="168">
                  <c:v>11332.622</c:v>
                </c:pt>
                <c:pt idx="169">
                  <c:v>11878.4333333333</c:v>
                </c:pt>
                <c:pt idx="170">
                  <c:v>16501.9716666666</c:v>
                </c:pt>
                <c:pt idx="171">
                  <c:v>15142.8341521233</c:v>
                </c:pt>
                <c:pt idx="172">
                  <c:v>16762.1166666666</c:v>
                </c:pt>
                <c:pt idx="173">
                  <c:v>16808.3666666666</c:v>
                </c:pt>
                <c:pt idx="174">
                  <c:v>17771.8999999999</c:v>
                </c:pt>
                <c:pt idx="175">
                  <c:v>19289.785</c:v>
                </c:pt>
                <c:pt idx="176">
                  <c:v>17737.1116666666</c:v>
                </c:pt>
                <c:pt idx="177">
                  <c:v>16047.51</c:v>
                </c:pt>
                <c:pt idx="178">
                  <c:v>15360.2616666666</c:v>
                </c:pt>
                <c:pt idx="179">
                  <c:v>14119.0283333333</c:v>
                </c:pt>
                <c:pt idx="180">
                  <c:v>15589.3216666666</c:v>
                </c:pt>
                <c:pt idx="181">
                  <c:v>14640.14</c:v>
                </c:pt>
                <c:pt idx="182">
                  <c:v>14165.5749999999</c:v>
                </c:pt>
                <c:pt idx="183">
                  <c:v>15005.8566666666</c:v>
                </c:pt>
                <c:pt idx="184">
                  <c:v>15199.355</c:v>
                </c:pt>
                <c:pt idx="185">
                  <c:v>17319.198</c:v>
                </c:pt>
                <c:pt idx="186">
                  <c:v>15265.9066666666</c:v>
                </c:pt>
                <c:pt idx="187">
                  <c:v>15126.3983333333</c:v>
                </c:pt>
                <c:pt idx="188">
                  <c:v>13912.882</c:v>
                </c:pt>
                <c:pt idx="189">
                  <c:v>13852.92</c:v>
                </c:pt>
                <c:pt idx="190">
                  <c:v>11180.9983333333</c:v>
                </c:pt>
                <c:pt idx="191">
                  <c:v>11345.4233333333</c:v>
                </c:pt>
                <c:pt idx="192">
                  <c:v>12950.7933333333</c:v>
                </c:pt>
                <c:pt idx="193">
                  <c:v>10544.5933333333</c:v>
                </c:pt>
                <c:pt idx="194">
                  <c:v>11282.2583333333</c:v>
                </c:pt>
                <c:pt idx="195">
                  <c:v>10969.815</c:v>
                </c:pt>
                <c:pt idx="196">
                  <c:v>11765.71</c:v>
                </c:pt>
                <c:pt idx="197">
                  <c:v>10184.0616666666</c:v>
                </c:pt>
                <c:pt idx="198">
                  <c:v>9083.25833333333</c:v>
                </c:pt>
                <c:pt idx="199">
                  <c:v>9076.67833333333</c:v>
                </c:pt>
                <c:pt idx="200">
                  <c:v>6838.81666666666</c:v>
                </c:pt>
                <c:pt idx="201">
                  <c:v>8099.95833333333</c:v>
                </c:pt>
                <c:pt idx="202">
                  <c:v>8535.516666666659</c:v>
                </c:pt>
                <c:pt idx="203">
                  <c:v>8343.455</c:v>
                </c:pt>
                <c:pt idx="204">
                  <c:v>8597.7675</c:v>
                </c:pt>
                <c:pt idx="205">
                  <c:v>9977.154</c:v>
                </c:pt>
                <c:pt idx="206">
                  <c:v>10841.9916666666</c:v>
                </c:pt>
                <c:pt idx="207">
                  <c:v>11110.9649999999</c:v>
                </c:pt>
                <c:pt idx="208">
                  <c:v>10532.7916666666</c:v>
                </c:pt>
                <c:pt idx="209">
                  <c:v>10162.1166666666</c:v>
                </c:pt>
                <c:pt idx="210">
                  <c:v>9696.593333333331</c:v>
                </c:pt>
                <c:pt idx="211">
                  <c:v>10763.8833333333</c:v>
                </c:pt>
                <c:pt idx="212">
                  <c:v>11009.3816666666</c:v>
                </c:pt>
                <c:pt idx="213">
                  <c:v>11326.9483333333</c:v>
                </c:pt>
                <c:pt idx="214">
                  <c:v>11595.54</c:v>
                </c:pt>
                <c:pt idx="215">
                  <c:v>10118.058</c:v>
                </c:pt>
                <c:pt idx="216">
                  <c:v>9089.27833333333</c:v>
                </c:pt>
                <c:pt idx="217">
                  <c:v>9761.39666666666</c:v>
                </c:pt>
                <c:pt idx="218">
                  <c:v>9154.69999999999</c:v>
                </c:pt>
                <c:pt idx="219">
                  <c:v>8358.12166666666</c:v>
                </c:pt>
                <c:pt idx="220">
                  <c:v>7993.67464364166</c:v>
                </c:pt>
                <c:pt idx="221">
                  <c:v>8412.03333333333</c:v>
                </c:pt>
                <c:pt idx="222">
                  <c:v>8947.75333333333</c:v>
                </c:pt>
                <c:pt idx="223">
                  <c:v>8686.82666666666</c:v>
                </c:pt>
                <c:pt idx="224">
                  <c:v>8617.29666666666</c:v>
                </c:pt>
                <c:pt idx="225">
                  <c:v>7876.195</c:v>
                </c:pt>
                <c:pt idx="226">
                  <c:v>7172.28</c:v>
                </c:pt>
                <c:pt idx="227">
                  <c:v>6935.48</c:v>
                </c:pt>
                <c:pt idx="228">
                  <c:v>7035.84833333333</c:v>
                </c:pt>
                <c:pt idx="229">
                  <c:v>6787.76166666666</c:v>
                </c:pt>
                <c:pt idx="230">
                  <c:v>6603.87666666666</c:v>
                </c:pt>
                <c:pt idx="231">
                  <c:v>7017.65666666666</c:v>
                </c:pt>
                <c:pt idx="232">
                  <c:v>6787.57166666666</c:v>
                </c:pt>
                <c:pt idx="233">
                  <c:v>7847.845</c:v>
                </c:pt>
                <c:pt idx="234">
                  <c:v>8036.51105140833</c:v>
                </c:pt>
                <c:pt idx="235">
                  <c:v>8043.80333333333</c:v>
                </c:pt>
                <c:pt idx="236">
                  <c:v>8164.937425765</c:v>
                </c:pt>
                <c:pt idx="237">
                  <c:v>8852.718333333331</c:v>
                </c:pt>
                <c:pt idx="238">
                  <c:v>8838.54833333333</c:v>
                </c:pt>
                <c:pt idx="239">
                  <c:v>9555.541999999999</c:v>
                </c:pt>
                <c:pt idx="240">
                  <c:v>9258.398333333331</c:v>
                </c:pt>
                <c:pt idx="241">
                  <c:v>9326.17333333333</c:v>
                </c:pt>
                <c:pt idx="242">
                  <c:v>9259.57</c:v>
                </c:pt>
                <c:pt idx="243">
                  <c:v>9221.425999999999</c:v>
                </c:pt>
                <c:pt idx="244">
                  <c:v>9710.73</c:v>
                </c:pt>
                <c:pt idx="245">
                  <c:v>9630.13627668333</c:v>
                </c:pt>
                <c:pt idx="246">
                  <c:v>9228.60833333333</c:v>
                </c:pt>
                <c:pt idx="247">
                  <c:v>9101.48333333333</c:v>
                </c:pt>
                <c:pt idx="248">
                  <c:v>8484.346666666661</c:v>
                </c:pt>
                <c:pt idx="249">
                  <c:v>8652.03833333333</c:v>
                </c:pt>
                <c:pt idx="250">
                  <c:v>8340.70333333333</c:v>
                </c:pt>
                <c:pt idx="251">
                  <c:v>8240.055</c:v>
                </c:pt>
                <c:pt idx="252">
                  <c:v>8507.40666666666</c:v>
                </c:pt>
                <c:pt idx="253">
                  <c:v>8015.58</c:v>
                </c:pt>
                <c:pt idx="254">
                  <c:v>7566.19333333333</c:v>
                </c:pt>
                <c:pt idx="255">
                  <c:v>7342.90833333333</c:v>
                </c:pt>
                <c:pt idx="256">
                  <c:v>7130.54166666666</c:v>
                </c:pt>
                <c:pt idx="257">
                  <c:v>7385.395</c:v>
                </c:pt>
                <c:pt idx="258">
                  <c:v>7535.14666666666</c:v>
                </c:pt>
                <c:pt idx="259">
                  <c:v>7699.886</c:v>
                </c:pt>
                <c:pt idx="260">
                  <c:v>7615.72214209666</c:v>
                </c:pt>
                <c:pt idx="261">
                  <c:v>7676.27166666666</c:v>
                </c:pt>
                <c:pt idx="262">
                  <c:v>7564.40833333333</c:v>
                </c:pt>
                <c:pt idx="263">
                  <c:v>6875.67833333333</c:v>
                </c:pt>
                <c:pt idx="264">
                  <c:v>6315.7</c:v>
                </c:pt>
                <c:pt idx="265">
                  <c:v>6464.41166666666</c:v>
                </c:pt>
                <c:pt idx="266">
                  <c:v>6737.0</c:v>
                </c:pt>
                <c:pt idx="267">
                  <c:v>6733.90166666666</c:v>
                </c:pt>
                <c:pt idx="268">
                  <c:v>6141.60583333333</c:v>
                </c:pt>
                <c:pt idx="269">
                  <c:v>6211.44749999999</c:v>
                </c:pt>
                <c:pt idx="270">
                  <c:v>6105.295</c:v>
                </c:pt>
                <c:pt idx="271">
                  <c:v>5908.70249999999</c:v>
                </c:pt>
                <c:pt idx="272">
                  <c:v>6374.75416666666</c:v>
                </c:pt>
                <c:pt idx="273">
                  <c:v>6613.68583333333</c:v>
                </c:pt>
                <c:pt idx="274">
                  <c:v>6603.37666666666</c:v>
                </c:pt>
                <c:pt idx="275">
                  <c:v>6594.28166666666</c:v>
                </c:pt>
                <c:pt idx="276">
                  <c:v>6723.8725</c:v>
                </c:pt>
                <c:pt idx="277">
                  <c:v>6377.36333333333</c:v>
                </c:pt>
                <c:pt idx="278">
                  <c:v>6244.35749999999</c:v>
                </c:pt>
                <c:pt idx="279">
                  <c:v>6316.88166666666</c:v>
                </c:pt>
                <c:pt idx="280">
                  <c:v>6869.91083333333</c:v>
                </c:pt>
                <c:pt idx="281">
                  <c:v>7396.40166666666</c:v>
                </c:pt>
                <c:pt idx="282">
                  <c:v>7352.49538461538</c:v>
                </c:pt>
                <c:pt idx="283">
                  <c:v>7396.40166666666</c:v>
                </c:pt>
                <c:pt idx="284">
                  <c:v>7690.0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3985176"/>
        <c:axId val="2123978760"/>
      </c:lineChart>
      <c:dateAx>
        <c:axId val="2123965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layout>
            <c:manualLayout>
              <c:xMode val="edge"/>
              <c:yMode val="edge"/>
              <c:x val="0.502297470770993"/>
              <c:y val="0.8550359087001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/d/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971736"/>
        <c:crosses val="autoZero"/>
        <c:auto val="1"/>
        <c:lblOffset val="100"/>
        <c:baseTimeUnit val="days"/>
        <c:majorUnit val="1.0"/>
        <c:majorTimeUnit val="years"/>
        <c:minorUnit val="1.0"/>
        <c:minorTimeUnit val="months"/>
      </c:dateAx>
      <c:valAx>
        <c:axId val="212397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Hash Rate TH/s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965544"/>
        <c:crosses val="autoZero"/>
        <c:crossBetween val="between"/>
      </c:valAx>
      <c:valAx>
        <c:axId val="2123978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USD</a:t>
                </a:r>
                <a:r>
                  <a:rPr lang="en-GB" baseline="0"/>
                  <a:t> Price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3985176"/>
        <c:crosses val="max"/>
        <c:crossBetween val="between"/>
      </c:valAx>
      <c:dateAx>
        <c:axId val="2123985176"/>
        <c:scaling>
          <c:orientation val="minMax"/>
        </c:scaling>
        <c:delete val="1"/>
        <c:axPos val="b"/>
        <c:numFmt formatCode="m/d/yy\ h:mm" sourceLinked="1"/>
        <c:majorTickMark val="out"/>
        <c:minorTickMark val="none"/>
        <c:tickLblPos val="nextTo"/>
        <c:crossAx val="212397876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5538393219707"/>
          <c:y val="0.903395411834112"/>
          <c:w val="0.568923011434094"/>
          <c:h val="0.0780936340901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 Daily Network </a:t>
            </a:r>
            <a:r>
              <a:rPr lang="en-US"/>
              <a:t>Energy Demand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5080870420023"/>
          <c:y val="0.132780784623946"/>
          <c:w val="0.740688265123563"/>
          <c:h val="0.5924581304092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'Bitcoin Daily Statistics'!$R$2</c:f>
              <c:strCache>
                <c:ptCount val="1"/>
                <c:pt idx="0">
                  <c:v>Energy Demand MW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forward val="160.0"/>
            <c:backward val="100.0"/>
            <c:dispRSqr val="0"/>
            <c:dispEq val="0"/>
          </c:trendline>
          <c:xVal>
            <c:numRef>
              <c:f>'Bitcoin Daily Statistics'!$N$4:$N$63</c:f>
              <c:numCache>
                <c:formatCode>m/d/yy\ h:mm</c:formatCode>
                <c:ptCount val="60"/>
                <c:pt idx="0">
                  <c:v>42794.0</c:v>
                </c:pt>
                <c:pt idx="1">
                  <c:v>42944.0</c:v>
                </c:pt>
                <c:pt idx="2">
                  <c:v>43112.0</c:v>
                </c:pt>
                <c:pt idx="3">
                  <c:v>43222.0</c:v>
                </c:pt>
                <c:pt idx="4">
                  <c:v>43224.0</c:v>
                </c:pt>
                <c:pt idx="5">
                  <c:v>43226.0</c:v>
                </c:pt>
                <c:pt idx="6">
                  <c:v>43228.0</c:v>
                </c:pt>
                <c:pt idx="7">
                  <c:v>43230.0</c:v>
                </c:pt>
                <c:pt idx="8">
                  <c:v>43232.0</c:v>
                </c:pt>
                <c:pt idx="9">
                  <c:v>43234.0</c:v>
                </c:pt>
                <c:pt idx="10">
                  <c:v>43236.0</c:v>
                </c:pt>
                <c:pt idx="11">
                  <c:v>43238.0</c:v>
                </c:pt>
                <c:pt idx="12">
                  <c:v>43240.0</c:v>
                </c:pt>
                <c:pt idx="13">
                  <c:v>43242.0</c:v>
                </c:pt>
                <c:pt idx="14">
                  <c:v>43244.0</c:v>
                </c:pt>
                <c:pt idx="15">
                  <c:v>43246.0</c:v>
                </c:pt>
                <c:pt idx="16">
                  <c:v>43248.0</c:v>
                </c:pt>
                <c:pt idx="17">
                  <c:v>43250.0</c:v>
                </c:pt>
                <c:pt idx="18">
                  <c:v>43252.0</c:v>
                </c:pt>
                <c:pt idx="19">
                  <c:v>43254.0</c:v>
                </c:pt>
                <c:pt idx="20">
                  <c:v>43256.0</c:v>
                </c:pt>
                <c:pt idx="21">
                  <c:v>43258.0</c:v>
                </c:pt>
                <c:pt idx="22">
                  <c:v>43260.0</c:v>
                </c:pt>
                <c:pt idx="23">
                  <c:v>43262.0</c:v>
                </c:pt>
                <c:pt idx="24">
                  <c:v>43264.0</c:v>
                </c:pt>
                <c:pt idx="25">
                  <c:v>43266.0</c:v>
                </c:pt>
                <c:pt idx="26">
                  <c:v>43268.0</c:v>
                </c:pt>
                <c:pt idx="27">
                  <c:v>43270.0</c:v>
                </c:pt>
                <c:pt idx="28">
                  <c:v>43272.0</c:v>
                </c:pt>
                <c:pt idx="29">
                  <c:v>43274.0</c:v>
                </c:pt>
                <c:pt idx="30">
                  <c:v>43276.0</c:v>
                </c:pt>
                <c:pt idx="31">
                  <c:v>43278.0</c:v>
                </c:pt>
                <c:pt idx="32">
                  <c:v>43280.0</c:v>
                </c:pt>
                <c:pt idx="33">
                  <c:v>43282.0</c:v>
                </c:pt>
                <c:pt idx="34">
                  <c:v>43284.0</c:v>
                </c:pt>
                <c:pt idx="35">
                  <c:v>43286.0</c:v>
                </c:pt>
                <c:pt idx="36">
                  <c:v>43288.0</c:v>
                </c:pt>
                <c:pt idx="37">
                  <c:v>43290.0</c:v>
                </c:pt>
                <c:pt idx="38">
                  <c:v>43292.0</c:v>
                </c:pt>
                <c:pt idx="39">
                  <c:v>43294.0</c:v>
                </c:pt>
                <c:pt idx="40">
                  <c:v>43296.0</c:v>
                </c:pt>
                <c:pt idx="41">
                  <c:v>43298.0</c:v>
                </c:pt>
                <c:pt idx="42">
                  <c:v>43300.0</c:v>
                </c:pt>
                <c:pt idx="43">
                  <c:v>43302.0</c:v>
                </c:pt>
                <c:pt idx="44">
                  <c:v>43304.0</c:v>
                </c:pt>
                <c:pt idx="45">
                  <c:v>43306.0</c:v>
                </c:pt>
                <c:pt idx="46">
                  <c:v>43308.0</c:v>
                </c:pt>
                <c:pt idx="47">
                  <c:v>43310.0</c:v>
                </c:pt>
                <c:pt idx="48">
                  <c:v>43312.0</c:v>
                </c:pt>
                <c:pt idx="49">
                  <c:v>43314.0</c:v>
                </c:pt>
                <c:pt idx="50">
                  <c:v>43316.0</c:v>
                </c:pt>
                <c:pt idx="51">
                  <c:v>43318.0</c:v>
                </c:pt>
                <c:pt idx="52">
                  <c:v>43320.0</c:v>
                </c:pt>
                <c:pt idx="53">
                  <c:v>43322.0</c:v>
                </c:pt>
                <c:pt idx="54">
                  <c:v>43324.0</c:v>
                </c:pt>
                <c:pt idx="55">
                  <c:v>43326.0</c:v>
                </c:pt>
                <c:pt idx="56">
                  <c:v>43328.0</c:v>
                </c:pt>
                <c:pt idx="57">
                  <c:v>43330.0</c:v>
                </c:pt>
                <c:pt idx="58">
                  <c:v>43332.0</c:v>
                </c:pt>
                <c:pt idx="59">
                  <c:v>43334.0</c:v>
                </c:pt>
              </c:numCache>
            </c:numRef>
          </c:xVal>
          <c:yVal>
            <c:numRef>
              <c:f>'Bitcoin Daily Statistics'!$R$4:$R$63</c:f>
              <c:numCache>
                <c:formatCode>General</c:formatCode>
                <c:ptCount val="60"/>
                <c:pt idx="0">
                  <c:v>540.0</c:v>
                </c:pt>
                <c:pt idx="1">
                  <c:v>944.0</c:v>
                </c:pt>
                <c:pt idx="2">
                  <c:v>2100.0</c:v>
                </c:pt>
                <c:pt idx="3">
                  <c:v>2211.574217123186</c:v>
                </c:pt>
                <c:pt idx="4">
                  <c:v>2179.85518873047</c:v>
                </c:pt>
                <c:pt idx="5">
                  <c:v>2163.995674534116</c:v>
                </c:pt>
                <c:pt idx="6">
                  <c:v>2195.714702926824</c:v>
                </c:pt>
                <c:pt idx="7">
                  <c:v>2433.607415872187</c:v>
                </c:pt>
                <c:pt idx="8">
                  <c:v>2683.889686621096</c:v>
                </c:pt>
                <c:pt idx="9">
                  <c:v>2148.104252463326</c:v>
                </c:pt>
                <c:pt idx="10">
                  <c:v>2912.308883784053</c:v>
                </c:pt>
                <c:pt idx="11">
                  <c:v>2406.523518637507</c:v>
                </c:pt>
                <c:pt idx="12">
                  <c:v>2341.260890876668</c:v>
                </c:pt>
                <c:pt idx="13">
                  <c:v>2455.470489458139</c:v>
                </c:pt>
                <c:pt idx="14">
                  <c:v>2416.75958957275</c:v>
                </c:pt>
                <c:pt idx="15">
                  <c:v>2738.9561816262</c:v>
                </c:pt>
                <c:pt idx="16">
                  <c:v>2637.209889398794</c:v>
                </c:pt>
                <c:pt idx="17">
                  <c:v>2942.448766081011</c:v>
                </c:pt>
                <c:pt idx="18">
                  <c:v>2806.787043111139</c:v>
                </c:pt>
                <c:pt idx="19">
                  <c:v>2755.913896997432</c:v>
                </c:pt>
                <c:pt idx="20">
                  <c:v>3396.080361796667</c:v>
                </c:pt>
                <c:pt idx="21">
                  <c:v>2773.584531797052</c:v>
                </c:pt>
                <c:pt idx="22">
                  <c:v>2773.584531797052</c:v>
                </c:pt>
                <c:pt idx="23">
                  <c:v>2715.225547734592</c:v>
                </c:pt>
                <c:pt idx="24">
                  <c:v>2773.584531797052</c:v>
                </c:pt>
                <c:pt idx="25">
                  <c:v>2968.114478671933</c:v>
                </c:pt>
                <c:pt idx="26">
                  <c:v>3045.926457421884</c:v>
                </c:pt>
                <c:pt idx="27">
                  <c:v>3090.503223639843</c:v>
                </c:pt>
                <c:pt idx="28">
                  <c:v>3199.528390260044</c:v>
                </c:pt>
                <c:pt idx="29">
                  <c:v>3073.506062876392</c:v>
                </c:pt>
                <c:pt idx="30">
                  <c:v>2954.901930598828</c:v>
                </c:pt>
                <c:pt idx="31">
                  <c:v>2277.474811536992</c:v>
                </c:pt>
                <c:pt idx="32">
                  <c:v>2900.181659936295</c:v>
                </c:pt>
                <c:pt idx="33">
                  <c:v>2930.570478754503</c:v>
                </c:pt>
                <c:pt idx="34">
                  <c:v>2352.053338105275</c:v>
                </c:pt>
                <c:pt idx="35">
                  <c:v>2779.27118187635</c:v>
                </c:pt>
                <c:pt idx="36">
                  <c:v>3165.801611954942</c:v>
                </c:pt>
                <c:pt idx="37">
                  <c:v>2703.976719621623</c:v>
                </c:pt>
                <c:pt idx="38">
                  <c:v>2684.098706938301</c:v>
                </c:pt>
                <c:pt idx="39">
                  <c:v>2843.122808404855</c:v>
                </c:pt>
                <c:pt idx="40">
                  <c:v>2800.548822673147</c:v>
                </c:pt>
                <c:pt idx="41">
                  <c:v>3233.806256578473</c:v>
                </c:pt>
                <c:pt idx="42">
                  <c:v>3478.485499226934</c:v>
                </c:pt>
                <c:pt idx="43">
                  <c:v>2785.227645056284</c:v>
                </c:pt>
                <c:pt idx="44">
                  <c:v>3376.535780123932</c:v>
                </c:pt>
                <c:pt idx="45">
                  <c:v>3600.825120551168</c:v>
                </c:pt>
                <c:pt idx="46">
                  <c:v>3396.925751677447</c:v>
                </c:pt>
                <c:pt idx="47">
                  <c:v>3973.999918724573</c:v>
                </c:pt>
                <c:pt idx="48">
                  <c:v>3435.232592945687</c:v>
                </c:pt>
                <c:pt idx="49">
                  <c:v>3575.78055600074</c:v>
                </c:pt>
                <c:pt idx="50">
                  <c:v>4114.547929097691</c:v>
                </c:pt>
                <c:pt idx="51">
                  <c:v>2948.252205284135</c:v>
                </c:pt>
                <c:pt idx="52">
                  <c:v>3474.775054334053</c:v>
                </c:pt>
                <c:pt idx="53">
                  <c:v>3426.705341854436</c:v>
                </c:pt>
                <c:pt idx="54" formatCode="0.000000">
                  <c:v>3707.844022231348</c:v>
                </c:pt>
                <c:pt idx="55" formatCode="0.000000">
                  <c:v>3108.093351599262</c:v>
                </c:pt>
                <c:pt idx="56" formatCode="0.000000">
                  <c:v>3779.572242301568</c:v>
                </c:pt>
                <c:pt idx="57" formatCode="0.000000">
                  <c:v>3827.391030589036</c:v>
                </c:pt>
                <c:pt idx="58" formatCode="0.000000">
                  <c:v>3588.29701387366</c:v>
                </c:pt>
                <c:pt idx="59" formatCode="0.000000">
                  <c:v>3839.684375819904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248568"/>
        <c:axId val="2040300712"/>
      </c:scatterChart>
      <c:valAx>
        <c:axId val="204024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m/d/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300712"/>
        <c:crosses val="autoZero"/>
        <c:crossBetween val="midCat"/>
        <c:majorUnit val="200.0"/>
        <c:minorUnit val="100.0"/>
      </c:valAx>
      <c:valAx>
        <c:axId val="204030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Energy</a:t>
                </a:r>
                <a:r>
                  <a:rPr lang="en-GB" baseline="0"/>
                  <a:t> Demand MW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248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Network Difficulty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85484470691164"/>
          <c:y val="0.171712962962963"/>
          <c:w val="0.662711942257218"/>
          <c:h val="0.49987824438611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forward val="200.0"/>
            <c:dispRSqr val="0"/>
            <c:dispEq val="0"/>
          </c:trendline>
          <c:cat>
            <c:numRef>
              <c:f>'Bitcoin Daily Statistics'!$A$1098:$A$1747</c:f>
              <c:numCache>
                <c:formatCode>m/d/yy\ h:mm</c:formatCode>
                <c:ptCount val="650"/>
                <c:pt idx="0">
                  <c:v>42006.0</c:v>
                </c:pt>
                <c:pt idx="1">
                  <c:v>42008.0</c:v>
                </c:pt>
                <c:pt idx="2">
                  <c:v>42010.0</c:v>
                </c:pt>
                <c:pt idx="3">
                  <c:v>42012.0</c:v>
                </c:pt>
                <c:pt idx="4">
                  <c:v>42014.0</c:v>
                </c:pt>
                <c:pt idx="5">
                  <c:v>42016.0</c:v>
                </c:pt>
                <c:pt idx="6">
                  <c:v>42018.0</c:v>
                </c:pt>
                <c:pt idx="7">
                  <c:v>42020.0</c:v>
                </c:pt>
                <c:pt idx="8">
                  <c:v>42022.0</c:v>
                </c:pt>
                <c:pt idx="9">
                  <c:v>42024.0</c:v>
                </c:pt>
                <c:pt idx="10">
                  <c:v>42026.0</c:v>
                </c:pt>
                <c:pt idx="11">
                  <c:v>42028.0</c:v>
                </c:pt>
                <c:pt idx="12">
                  <c:v>42030.0</c:v>
                </c:pt>
                <c:pt idx="13">
                  <c:v>42032.0</c:v>
                </c:pt>
                <c:pt idx="14">
                  <c:v>42034.0</c:v>
                </c:pt>
                <c:pt idx="15">
                  <c:v>42036.0</c:v>
                </c:pt>
                <c:pt idx="16">
                  <c:v>42038.0</c:v>
                </c:pt>
                <c:pt idx="17">
                  <c:v>42040.0</c:v>
                </c:pt>
                <c:pt idx="18">
                  <c:v>42042.0</c:v>
                </c:pt>
                <c:pt idx="19">
                  <c:v>42044.0</c:v>
                </c:pt>
                <c:pt idx="20">
                  <c:v>42046.0</c:v>
                </c:pt>
                <c:pt idx="21">
                  <c:v>42048.0</c:v>
                </c:pt>
                <c:pt idx="22">
                  <c:v>42050.0</c:v>
                </c:pt>
                <c:pt idx="23">
                  <c:v>42052.0</c:v>
                </c:pt>
                <c:pt idx="24">
                  <c:v>42054.0</c:v>
                </c:pt>
                <c:pt idx="25">
                  <c:v>42056.0</c:v>
                </c:pt>
                <c:pt idx="26">
                  <c:v>42058.0</c:v>
                </c:pt>
                <c:pt idx="27">
                  <c:v>42060.0</c:v>
                </c:pt>
                <c:pt idx="28">
                  <c:v>42062.0</c:v>
                </c:pt>
                <c:pt idx="29">
                  <c:v>42064.0</c:v>
                </c:pt>
                <c:pt idx="30">
                  <c:v>42066.0</c:v>
                </c:pt>
                <c:pt idx="31">
                  <c:v>42068.0</c:v>
                </c:pt>
                <c:pt idx="32">
                  <c:v>42070.0</c:v>
                </c:pt>
                <c:pt idx="33">
                  <c:v>42072.0</c:v>
                </c:pt>
                <c:pt idx="34">
                  <c:v>42074.0</c:v>
                </c:pt>
                <c:pt idx="35">
                  <c:v>42076.0</c:v>
                </c:pt>
                <c:pt idx="36">
                  <c:v>42078.0</c:v>
                </c:pt>
                <c:pt idx="37">
                  <c:v>42080.0</c:v>
                </c:pt>
                <c:pt idx="38">
                  <c:v>42082.0</c:v>
                </c:pt>
                <c:pt idx="39">
                  <c:v>42084.0</c:v>
                </c:pt>
                <c:pt idx="40">
                  <c:v>42086.0</c:v>
                </c:pt>
                <c:pt idx="41">
                  <c:v>42088.0</c:v>
                </c:pt>
                <c:pt idx="42">
                  <c:v>42090.0</c:v>
                </c:pt>
                <c:pt idx="43">
                  <c:v>42092.0</c:v>
                </c:pt>
                <c:pt idx="44">
                  <c:v>42094.0</c:v>
                </c:pt>
                <c:pt idx="45">
                  <c:v>42096.0</c:v>
                </c:pt>
                <c:pt idx="46">
                  <c:v>42098.0</c:v>
                </c:pt>
                <c:pt idx="47">
                  <c:v>42100.0</c:v>
                </c:pt>
                <c:pt idx="48">
                  <c:v>42102.0</c:v>
                </c:pt>
                <c:pt idx="49">
                  <c:v>42104.0</c:v>
                </c:pt>
                <c:pt idx="50">
                  <c:v>42106.0</c:v>
                </c:pt>
                <c:pt idx="51">
                  <c:v>42108.0</c:v>
                </c:pt>
                <c:pt idx="52">
                  <c:v>42110.0</c:v>
                </c:pt>
                <c:pt idx="53">
                  <c:v>42112.0</c:v>
                </c:pt>
                <c:pt idx="54">
                  <c:v>42114.0</c:v>
                </c:pt>
                <c:pt idx="55">
                  <c:v>42116.0</c:v>
                </c:pt>
                <c:pt idx="56">
                  <c:v>42118.0</c:v>
                </c:pt>
                <c:pt idx="57">
                  <c:v>42120.0</c:v>
                </c:pt>
                <c:pt idx="58">
                  <c:v>42122.0</c:v>
                </c:pt>
                <c:pt idx="59">
                  <c:v>42124.0</c:v>
                </c:pt>
                <c:pt idx="60">
                  <c:v>42126.0</c:v>
                </c:pt>
                <c:pt idx="61">
                  <c:v>42128.0</c:v>
                </c:pt>
                <c:pt idx="62">
                  <c:v>42130.0</c:v>
                </c:pt>
                <c:pt idx="63">
                  <c:v>42132.0</c:v>
                </c:pt>
                <c:pt idx="64">
                  <c:v>42134.0</c:v>
                </c:pt>
                <c:pt idx="65">
                  <c:v>42136.0</c:v>
                </c:pt>
                <c:pt idx="66">
                  <c:v>42138.0</c:v>
                </c:pt>
                <c:pt idx="67">
                  <c:v>42140.0</c:v>
                </c:pt>
                <c:pt idx="68">
                  <c:v>42142.0</c:v>
                </c:pt>
                <c:pt idx="69">
                  <c:v>42144.0</c:v>
                </c:pt>
                <c:pt idx="70">
                  <c:v>42146.0</c:v>
                </c:pt>
                <c:pt idx="71">
                  <c:v>42148.0</c:v>
                </c:pt>
                <c:pt idx="72">
                  <c:v>42150.0</c:v>
                </c:pt>
                <c:pt idx="73">
                  <c:v>42152.0</c:v>
                </c:pt>
                <c:pt idx="74">
                  <c:v>42154.0</c:v>
                </c:pt>
                <c:pt idx="75">
                  <c:v>42156.0</c:v>
                </c:pt>
                <c:pt idx="76">
                  <c:v>42158.0</c:v>
                </c:pt>
                <c:pt idx="77">
                  <c:v>42160.0</c:v>
                </c:pt>
                <c:pt idx="78">
                  <c:v>42162.0</c:v>
                </c:pt>
                <c:pt idx="79">
                  <c:v>42164.0</c:v>
                </c:pt>
                <c:pt idx="80">
                  <c:v>42166.0</c:v>
                </c:pt>
                <c:pt idx="81">
                  <c:v>42168.0</c:v>
                </c:pt>
                <c:pt idx="82">
                  <c:v>42170.0</c:v>
                </c:pt>
                <c:pt idx="83">
                  <c:v>42172.0</c:v>
                </c:pt>
                <c:pt idx="84">
                  <c:v>42174.0</c:v>
                </c:pt>
                <c:pt idx="85">
                  <c:v>42176.0</c:v>
                </c:pt>
                <c:pt idx="86">
                  <c:v>42178.0</c:v>
                </c:pt>
                <c:pt idx="87">
                  <c:v>42180.0</c:v>
                </c:pt>
                <c:pt idx="88">
                  <c:v>42182.0</c:v>
                </c:pt>
                <c:pt idx="89">
                  <c:v>42184.0</c:v>
                </c:pt>
                <c:pt idx="90">
                  <c:v>42186.0</c:v>
                </c:pt>
                <c:pt idx="91">
                  <c:v>42188.0</c:v>
                </c:pt>
                <c:pt idx="92">
                  <c:v>42190.0</c:v>
                </c:pt>
                <c:pt idx="93">
                  <c:v>42192.0</c:v>
                </c:pt>
                <c:pt idx="94">
                  <c:v>42194.0</c:v>
                </c:pt>
                <c:pt idx="95">
                  <c:v>42196.0</c:v>
                </c:pt>
                <c:pt idx="96">
                  <c:v>42198.0</c:v>
                </c:pt>
                <c:pt idx="97">
                  <c:v>42200.0</c:v>
                </c:pt>
                <c:pt idx="98">
                  <c:v>42202.0</c:v>
                </c:pt>
                <c:pt idx="99">
                  <c:v>42204.0</c:v>
                </c:pt>
                <c:pt idx="100">
                  <c:v>42206.0</c:v>
                </c:pt>
                <c:pt idx="101">
                  <c:v>42208.0</c:v>
                </c:pt>
                <c:pt idx="102">
                  <c:v>42210.0</c:v>
                </c:pt>
                <c:pt idx="103">
                  <c:v>42212.0</c:v>
                </c:pt>
                <c:pt idx="104">
                  <c:v>42214.0</c:v>
                </c:pt>
                <c:pt idx="105">
                  <c:v>42216.0</c:v>
                </c:pt>
                <c:pt idx="106">
                  <c:v>42218.0</c:v>
                </c:pt>
                <c:pt idx="107">
                  <c:v>42220.0</c:v>
                </c:pt>
                <c:pt idx="108">
                  <c:v>42222.0</c:v>
                </c:pt>
                <c:pt idx="109">
                  <c:v>42224.0</c:v>
                </c:pt>
                <c:pt idx="110">
                  <c:v>42226.0</c:v>
                </c:pt>
                <c:pt idx="111">
                  <c:v>42228.0</c:v>
                </c:pt>
                <c:pt idx="112">
                  <c:v>42230.0</c:v>
                </c:pt>
                <c:pt idx="113">
                  <c:v>42232.0</c:v>
                </c:pt>
                <c:pt idx="114">
                  <c:v>42234.0</c:v>
                </c:pt>
                <c:pt idx="115">
                  <c:v>42236.0</c:v>
                </c:pt>
                <c:pt idx="116">
                  <c:v>42238.0</c:v>
                </c:pt>
                <c:pt idx="117">
                  <c:v>42240.0</c:v>
                </c:pt>
                <c:pt idx="118">
                  <c:v>42242.0</c:v>
                </c:pt>
                <c:pt idx="119">
                  <c:v>42244.0</c:v>
                </c:pt>
                <c:pt idx="120">
                  <c:v>42246.0</c:v>
                </c:pt>
                <c:pt idx="121">
                  <c:v>42248.0</c:v>
                </c:pt>
                <c:pt idx="122">
                  <c:v>42250.0</c:v>
                </c:pt>
                <c:pt idx="123">
                  <c:v>42252.0</c:v>
                </c:pt>
                <c:pt idx="124">
                  <c:v>42254.0</c:v>
                </c:pt>
                <c:pt idx="125">
                  <c:v>42256.0</c:v>
                </c:pt>
                <c:pt idx="126">
                  <c:v>42258.0</c:v>
                </c:pt>
                <c:pt idx="127">
                  <c:v>42260.0</c:v>
                </c:pt>
                <c:pt idx="128">
                  <c:v>42262.0</c:v>
                </c:pt>
                <c:pt idx="129">
                  <c:v>42264.0</c:v>
                </c:pt>
                <c:pt idx="130">
                  <c:v>42266.0</c:v>
                </c:pt>
                <c:pt idx="131">
                  <c:v>42268.0</c:v>
                </c:pt>
                <c:pt idx="132">
                  <c:v>42270.0</c:v>
                </c:pt>
                <c:pt idx="133">
                  <c:v>42272.0</c:v>
                </c:pt>
                <c:pt idx="134">
                  <c:v>42274.0</c:v>
                </c:pt>
                <c:pt idx="135">
                  <c:v>42276.0</c:v>
                </c:pt>
                <c:pt idx="136">
                  <c:v>42278.0</c:v>
                </c:pt>
                <c:pt idx="137">
                  <c:v>42280.0</c:v>
                </c:pt>
                <c:pt idx="138">
                  <c:v>42282.0</c:v>
                </c:pt>
                <c:pt idx="139">
                  <c:v>42284.0</c:v>
                </c:pt>
                <c:pt idx="140">
                  <c:v>42286.0</c:v>
                </c:pt>
                <c:pt idx="141">
                  <c:v>42288.0</c:v>
                </c:pt>
                <c:pt idx="142">
                  <c:v>42290.0</c:v>
                </c:pt>
                <c:pt idx="143">
                  <c:v>42292.0</c:v>
                </c:pt>
                <c:pt idx="144">
                  <c:v>42294.0</c:v>
                </c:pt>
                <c:pt idx="145">
                  <c:v>42296.0</c:v>
                </c:pt>
                <c:pt idx="146">
                  <c:v>42298.0</c:v>
                </c:pt>
                <c:pt idx="147">
                  <c:v>42300.0</c:v>
                </c:pt>
                <c:pt idx="148">
                  <c:v>42302.0</c:v>
                </c:pt>
                <c:pt idx="149">
                  <c:v>42304.0</c:v>
                </c:pt>
                <c:pt idx="150">
                  <c:v>42306.0</c:v>
                </c:pt>
                <c:pt idx="151">
                  <c:v>42308.0</c:v>
                </c:pt>
                <c:pt idx="152">
                  <c:v>42310.0</c:v>
                </c:pt>
                <c:pt idx="153">
                  <c:v>42312.0</c:v>
                </c:pt>
                <c:pt idx="154">
                  <c:v>42314.0</c:v>
                </c:pt>
                <c:pt idx="155">
                  <c:v>42316.0</c:v>
                </c:pt>
                <c:pt idx="156">
                  <c:v>42318.0</c:v>
                </c:pt>
                <c:pt idx="157">
                  <c:v>42320.0</c:v>
                </c:pt>
                <c:pt idx="158">
                  <c:v>42322.0</c:v>
                </c:pt>
                <c:pt idx="159">
                  <c:v>42324.0</c:v>
                </c:pt>
                <c:pt idx="160">
                  <c:v>42326.0</c:v>
                </c:pt>
                <c:pt idx="161">
                  <c:v>42328.0</c:v>
                </c:pt>
                <c:pt idx="162">
                  <c:v>42330.0</c:v>
                </c:pt>
                <c:pt idx="163">
                  <c:v>42332.0</c:v>
                </c:pt>
                <c:pt idx="164">
                  <c:v>42334.0</c:v>
                </c:pt>
                <c:pt idx="165">
                  <c:v>42336.0</c:v>
                </c:pt>
                <c:pt idx="166">
                  <c:v>42338.0</c:v>
                </c:pt>
                <c:pt idx="167">
                  <c:v>42340.0</c:v>
                </c:pt>
                <c:pt idx="168">
                  <c:v>42342.0</c:v>
                </c:pt>
                <c:pt idx="169">
                  <c:v>42344.0</c:v>
                </c:pt>
                <c:pt idx="170">
                  <c:v>42346.0</c:v>
                </c:pt>
                <c:pt idx="171">
                  <c:v>42348.0</c:v>
                </c:pt>
                <c:pt idx="172">
                  <c:v>42350.0</c:v>
                </c:pt>
                <c:pt idx="173">
                  <c:v>42352.0</c:v>
                </c:pt>
                <c:pt idx="174">
                  <c:v>42354.0</c:v>
                </c:pt>
                <c:pt idx="175">
                  <c:v>42356.0</c:v>
                </c:pt>
                <c:pt idx="176">
                  <c:v>42358.0</c:v>
                </c:pt>
                <c:pt idx="177">
                  <c:v>42360.0</c:v>
                </c:pt>
                <c:pt idx="178">
                  <c:v>42362.0</c:v>
                </c:pt>
                <c:pt idx="179">
                  <c:v>42364.0</c:v>
                </c:pt>
                <c:pt idx="180">
                  <c:v>42366.0</c:v>
                </c:pt>
                <c:pt idx="181">
                  <c:v>42368.0</c:v>
                </c:pt>
                <c:pt idx="182">
                  <c:v>42370.0</c:v>
                </c:pt>
                <c:pt idx="183">
                  <c:v>42372.0</c:v>
                </c:pt>
                <c:pt idx="184">
                  <c:v>42374.0</c:v>
                </c:pt>
                <c:pt idx="185">
                  <c:v>42376.0</c:v>
                </c:pt>
                <c:pt idx="186">
                  <c:v>42378.0</c:v>
                </c:pt>
                <c:pt idx="187">
                  <c:v>42380.0</c:v>
                </c:pt>
                <c:pt idx="188">
                  <c:v>42382.0</c:v>
                </c:pt>
                <c:pt idx="189">
                  <c:v>42384.0</c:v>
                </c:pt>
                <c:pt idx="190">
                  <c:v>42386.0</c:v>
                </c:pt>
                <c:pt idx="191">
                  <c:v>42388.0</c:v>
                </c:pt>
                <c:pt idx="192">
                  <c:v>42390.0</c:v>
                </c:pt>
                <c:pt idx="193">
                  <c:v>42392.0</c:v>
                </c:pt>
                <c:pt idx="194">
                  <c:v>42394.0</c:v>
                </c:pt>
                <c:pt idx="195">
                  <c:v>42396.0</c:v>
                </c:pt>
                <c:pt idx="196">
                  <c:v>42398.0</c:v>
                </c:pt>
                <c:pt idx="197">
                  <c:v>42400.0</c:v>
                </c:pt>
                <c:pt idx="198">
                  <c:v>42402.0</c:v>
                </c:pt>
                <c:pt idx="199">
                  <c:v>42404.0</c:v>
                </c:pt>
                <c:pt idx="200">
                  <c:v>42406.0</c:v>
                </c:pt>
                <c:pt idx="201">
                  <c:v>42408.0</c:v>
                </c:pt>
                <c:pt idx="202">
                  <c:v>42410.0</c:v>
                </c:pt>
                <c:pt idx="203">
                  <c:v>42412.0</c:v>
                </c:pt>
                <c:pt idx="204">
                  <c:v>42414.0</c:v>
                </c:pt>
                <c:pt idx="205">
                  <c:v>42416.0</c:v>
                </c:pt>
                <c:pt idx="206">
                  <c:v>42418.0</c:v>
                </c:pt>
                <c:pt idx="207">
                  <c:v>42420.0</c:v>
                </c:pt>
                <c:pt idx="208">
                  <c:v>42422.0</c:v>
                </c:pt>
                <c:pt idx="209">
                  <c:v>42424.0</c:v>
                </c:pt>
                <c:pt idx="210">
                  <c:v>42426.0</c:v>
                </c:pt>
                <c:pt idx="211">
                  <c:v>42428.0</c:v>
                </c:pt>
                <c:pt idx="212">
                  <c:v>42430.0</c:v>
                </c:pt>
                <c:pt idx="213">
                  <c:v>42432.0</c:v>
                </c:pt>
                <c:pt idx="214">
                  <c:v>42434.0</c:v>
                </c:pt>
                <c:pt idx="215">
                  <c:v>42436.0</c:v>
                </c:pt>
                <c:pt idx="216">
                  <c:v>42438.0</c:v>
                </c:pt>
                <c:pt idx="217">
                  <c:v>42440.0</c:v>
                </c:pt>
                <c:pt idx="218">
                  <c:v>42442.0</c:v>
                </c:pt>
                <c:pt idx="219">
                  <c:v>42444.0</c:v>
                </c:pt>
                <c:pt idx="220">
                  <c:v>42446.0</c:v>
                </c:pt>
                <c:pt idx="221">
                  <c:v>42448.0</c:v>
                </c:pt>
                <c:pt idx="222">
                  <c:v>42450.0</c:v>
                </c:pt>
                <c:pt idx="223">
                  <c:v>42452.0</c:v>
                </c:pt>
                <c:pt idx="224">
                  <c:v>42454.0</c:v>
                </c:pt>
                <c:pt idx="225">
                  <c:v>42456.0</c:v>
                </c:pt>
                <c:pt idx="226">
                  <c:v>42458.0</c:v>
                </c:pt>
                <c:pt idx="227">
                  <c:v>42460.0</c:v>
                </c:pt>
                <c:pt idx="228">
                  <c:v>42462.0</c:v>
                </c:pt>
                <c:pt idx="229">
                  <c:v>42464.0</c:v>
                </c:pt>
                <c:pt idx="230">
                  <c:v>42466.0</c:v>
                </c:pt>
                <c:pt idx="231">
                  <c:v>42468.0</c:v>
                </c:pt>
                <c:pt idx="232">
                  <c:v>42470.0</c:v>
                </c:pt>
                <c:pt idx="233">
                  <c:v>42472.0</c:v>
                </c:pt>
                <c:pt idx="234">
                  <c:v>42474.0</c:v>
                </c:pt>
                <c:pt idx="235">
                  <c:v>42476.0</c:v>
                </c:pt>
                <c:pt idx="236">
                  <c:v>42478.0</c:v>
                </c:pt>
                <c:pt idx="237">
                  <c:v>42480.0</c:v>
                </c:pt>
                <c:pt idx="238">
                  <c:v>42482.0</c:v>
                </c:pt>
                <c:pt idx="239">
                  <c:v>42484.0</c:v>
                </c:pt>
                <c:pt idx="240">
                  <c:v>42486.0</c:v>
                </c:pt>
                <c:pt idx="241">
                  <c:v>42488.0</c:v>
                </c:pt>
                <c:pt idx="242">
                  <c:v>42490.0</c:v>
                </c:pt>
                <c:pt idx="243">
                  <c:v>42492.0</c:v>
                </c:pt>
                <c:pt idx="244">
                  <c:v>42494.0</c:v>
                </c:pt>
                <c:pt idx="245">
                  <c:v>42496.0</c:v>
                </c:pt>
                <c:pt idx="246">
                  <c:v>42498.0</c:v>
                </c:pt>
                <c:pt idx="247">
                  <c:v>42500.0</c:v>
                </c:pt>
                <c:pt idx="248">
                  <c:v>42502.0</c:v>
                </c:pt>
                <c:pt idx="249">
                  <c:v>42504.0</c:v>
                </c:pt>
                <c:pt idx="250">
                  <c:v>42506.0</c:v>
                </c:pt>
                <c:pt idx="251">
                  <c:v>42508.0</c:v>
                </c:pt>
                <c:pt idx="252">
                  <c:v>42510.0</c:v>
                </c:pt>
                <c:pt idx="253">
                  <c:v>42512.0</c:v>
                </c:pt>
                <c:pt idx="254">
                  <c:v>42514.0</c:v>
                </c:pt>
                <c:pt idx="255">
                  <c:v>42516.0</c:v>
                </c:pt>
                <c:pt idx="256">
                  <c:v>42518.0</c:v>
                </c:pt>
                <c:pt idx="257">
                  <c:v>42520.0</c:v>
                </c:pt>
                <c:pt idx="258">
                  <c:v>42522.0</c:v>
                </c:pt>
                <c:pt idx="259">
                  <c:v>42524.0</c:v>
                </c:pt>
                <c:pt idx="260">
                  <c:v>42526.0</c:v>
                </c:pt>
                <c:pt idx="261">
                  <c:v>42528.0</c:v>
                </c:pt>
                <c:pt idx="262">
                  <c:v>42530.0</c:v>
                </c:pt>
                <c:pt idx="263">
                  <c:v>42532.0</c:v>
                </c:pt>
                <c:pt idx="264">
                  <c:v>42534.0</c:v>
                </c:pt>
                <c:pt idx="265">
                  <c:v>42536.0</c:v>
                </c:pt>
                <c:pt idx="266">
                  <c:v>42538.0</c:v>
                </c:pt>
                <c:pt idx="267">
                  <c:v>42540.0</c:v>
                </c:pt>
                <c:pt idx="268">
                  <c:v>42542.0</c:v>
                </c:pt>
                <c:pt idx="269">
                  <c:v>42544.0</c:v>
                </c:pt>
                <c:pt idx="270">
                  <c:v>42546.0</c:v>
                </c:pt>
                <c:pt idx="271">
                  <c:v>42548.0</c:v>
                </c:pt>
                <c:pt idx="272">
                  <c:v>42550.0</c:v>
                </c:pt>
                <c:pt idx="273">
                  <c:v>42552.0</c:v>
                </c:pt>
                <c:pt idx="274">
                  <c:v>42554.0</c:v>
                </c:pt>
                <c:pt idx="275">
                  <c:v>42556.0</c:v>
                </c:pt>
                <c:pt idx="276">
                  <c:v>42558.0</c:v>
                </c:pt>
                <c:pt idx="277">
                  <c:v>42560.0</c:v>
                </c:pt>
                <c:pt idx="278">
                  <c:v>42562.0</c:v>
                </c:pt>
                <c:pt idx="279">
                  <c:v>42564.0</c:v>
                </c:pt>
                <c:pt idx="280">
                  <c:v>42566.0</c:v>
                </c:pt>
                <c:pt idx="281">
                  <c:v>42568.0</c:v>
                </c:pt>
                <c:pt idx="282">
                  <c:v>42570.0</c:v>
                </c:pt>
                <c:pt idx="283">
                  <c:v>42572.0</c:v>
                </c:pt>
                <c:pt idx="284">
                  <c:v>42574.0</c:v>
                </c:pt>
                <c:pt idx="285">
                  <c:v>42576.0</c:v>
                </c:pt>
                <c:pt idx="286">
                  <c:v>42578.0</c:v>
                </c:pt>
                <c:pt idx="287">
                  <c:v>42580.0</c:v>
                </c:pt>
                <c:pt idx="288">
                  <c:v>42582.0</c:v>
                </c:pt>
                <c:pt idx="289">
                  <c:v>42584.0</c:v>
                </c:pt>
                <c:pt idx="290">
                  <c:v>42586.0</c:v>
                </c:pt>
                <c:pt idx="291">
                  <c:v>42588.0</c:v>
                </c:pt>
                <c:pt idx="292">
                  <c:v>42590.0</c:v>
                </c:pt>
                <c:pt idx="293">
                  <c:v>42592.0</c:v>
                </c:pt>
                <c:pt idx="294">
                  <c:v>42594.0</c:v>
                </c:pt>
                <c:pt idx="295">
                  <c:v>42596.0</c:v>
                </c:pt>
                <c:pt idx="296">
                  <c:v>42598.0</c:v>
                </c:pt>
                <c:pt idx="297">
                  <c:v>42600.0</c:v>
                </c:pt>
                <c:pt idx="298">
                  <c:v>42602.0</c:v>
                </c:pt>
                <c:pt idx="299">
                  <c:v>42604.0</c:v>
                </c:pt>
                <c:pt idx="300">
                  <c:v>42606.0</c:v>
                </c:pt>
                <c:pt idx="301">
                  <c:v>42608.0</c:v>
                </c:pt>
                <c:pt idx="302">
                  <c:v>42610.0</c:v>
                </c:pt>
                <c:pt idx="303">
                  <c:v>42612.0</c:v>
                </c:pt>
                <c:pt idx="304">
                  <c:v>42614.0</c:v>
                </c:pt>
                <c:pt idx="305">
                  <c:v>42616.0</c:v>
                </c:pt>
                <c:pt idx="306">
                  <c:v>42618.0</c:v>
                </c:pt>
                <c:pt idx="307">
                  <c:v>42620.0</c:v>
                </c:pt>
                <c:pt idx="308">
                  <c:v>42622.0</c:v>
                </c:pt>
                <c:pt idx="309">
                  <c:v>42624.0</c:v>
                </c:pt>
                <c:pt idx="310">
                  <c:v>42626.0</c:v>
                </c:pt>
                <c:pt idx="311">
                  <c:v>42628.0</c:v>
                </c:pt>
                <c:pt idx="312">
                  <c:v>42630.0</c:v>
                </c:pt>
                <c:pt idx="313">
                  <c:v>42632.0</c:v>
                </c:pt>
                <c:pt idx="314">
                  <c:v>42634.0</c:v>
                </c:pt>
                <c:pt idx="315">
                  <c:v>42636.0</c:v>
                </c:pt>
                <c:pt idx="316">
                  <c:v>42638.0</c:v>
                </c:pt>
                <c:pt idx="317">
                  <c:v>42640.0</c:v>
                </c:pt>
                <c:pt idx="318">
                  <c:v>42642.0</c:v>
                </c:pt>
                <c:pt idx="319">
                  <c:v>42644.0</c:v>
                </c:pt>
                <c:pt idx="320">
                  <c:v>42646.0</c:v>
                </c:pt>
                <c:pt idx="321">
                  <c:v>42648.0</c:v>
                </c:pt>
                <c:pt idx="322">
                  <c:v>42650.0</c:v>
                </c:pt>
                <c:pt idx="323">
                  <c:v>42652.0</c:v>
                </c:pt>
                <c:pt idx="324">
                  <c:v>42654.0</c:v>
                </c:pt>
                <c:pt idx="325">
                  <c:v>42656.0</c:v>
                </c:pt>
                <c:pt idx="326">
                  <c:v>42658.0</c:v>
                </c:pt>
                <c:pt idx="327">
                  <c:v>42660.0</c:v>
                </c:pt>
                <c:pt idx="328">
                  <c:v>42662.0</c:v>
                </c:pt>
                <c:pt idx="329">
                  <c:v>42664.0</c:v>
                </c:pt>
                <c:pt idx="330">
                  <c:v>42666.0</c:v>
                </c:pt>
                <c:pt idx="331">
                  <c:v>42668.0</c:v>
                </c:pt>
                <c:pt idx="332">
                  <c:v>42670.0</c:v>
                </c:pt>
                <c:pt idx="333">
                  <c:v>42672.0</c:v>
                </c:pt>
                <c:pt idx="334">
                  <c:v>42674.0</c:v>
                </c:pt>
                <c:pt idx="335">
                  <c:v>42676.0</c:v>
                </c:pt>
                <c:pt idx="336">
                  <c:v>42678.0</c:v>
                </c:pt>
                <c:pt idx="337">
                  <c:v>42680.0</c:v>
                </c:pt>
                <c:pt idx="338">
                  <c:v>42682.0</c:v>
                </c:pt>
                <c:pt idx="339">
                  <c:v>42684.0</c:v>
                </c:pt>
                <c:pt idx="340">
                  <c:v>42686.0</c:v>
                </c:pt>
                <c:pt idx="341">
                  <c:v>42688.0</c:v>
                </c:pt>
                <c:pt idx="342">
                  <c:v>42690.0</c:v>
                </c:pt>
                <c:pt idx="343">
                  <c:v>42692.0</c:v>
                </c:pt>
                <c:pt idx="344">
                  <c:v>42694.0</c:v>
                </c:pt>
                <c:pt idx="345">
                  <c:v>42696.0</c:v>
                </c:pt>
                <c:pt idx="346">
                  <c:v>42698.0</c:v>
                </c:pt>
                <c:pt idx="347">
                  <c:v>42700.0</c:v>
                </c:pt>
                <c:pt idx="348">
                  <c:v>42702.0</c:v>
                </c:pt>
                <c:pt idx="349">
                  <c:v>42704.0</c:v>
                </c:pt>
                <c:pt idx="350">
                  <c:v>42706.0</c:v>
                </c:pt>
                <c:pt idx="351">
                  <c:v>42708.0</c:v>
                </c:pt>
                <c:pt idx="352">
                  <c:v>42710.0</c:v>
                </c:pt>
                <c:pt idx="353">
                  <c:v>42712.0</c:v>
                </c:pt>
                <c:pt idx="354">
                  <c:v>42714.0</c:v>
                </c:pt>
                <c:pt idx="355">
                  <c:v>42716.0</c:v>
                </c:pt>
                <c:pt idx="356">
                  <c:v>42718.0</c:v>
                </c:pt>
                <c:pt idx="357">
                  <c:v>42720.0</c:v>
                </c:pt>
                <c:pt idx="358">
                  <c:v>42722.0</c:v>
                </c:pt>
                <c:pt idx="359">
                  <c:v>42724.0</c:v>
                </c:pt>
                <c:pt idx="360">
                  <c:v>42726.0</c:v>
                </c:pt>
                <c:pt idx="361">
                  <c:v>42728.0</c:v>
                </c:pt>
                <c:pt idx="362">
                  <c:v>42730.0</c:v>
                </c:pt>
                <c:pt idx="363">
                  <c:v>42732.0</c:v>
                </c:pt>
                <c:pt idx="364">
                  <c:v>42734.0</c:v>
                </c:pt>
                <c:pt idx="365">
                  <c:v>42736.0</c:v>
                </c:pt>
                <c:pt idx="366">
                  <c:v>42738.0</c:v>
                </c:pt>
                <c:pt idx="367">
                  <c:v>42740.0</c:v>
                </c:pt>
                <c:pt idx="368">
                  <c:v>42742.0</c:v>
                </c:pt>
                <c:pt idx="369">
                  <c:v>42744.0</c:v>
                </c:pt>
                <c:pt idx="370">
                  <c:v>42746.0</c:v>
                </c:pt>
                <c:pt idx="371">
                  <c:v>42748.0</c:v>
                </c:pt>
                <c:pt idx="372">
                  <c:v>42750.0</c:v>
                </c:pt>
                <c:pt idx="373">
                  <c:v>42752.0</c:v>
                </c:pt>
                <c:pt idx="374">
                  <c:v>42754.0</c:v>
                </c:pt>
                <c:pt idx="375">
                  <c:v>42756.0</c:v>
                </c:pt>
                <c:pt idx="376">
                  <c:v>42758.0</c:v>
                </c:pt>
                <c:pt idx="377">
                  <c:v>42760.0</c:v>
                </c:pt>
                <c:pt idx="378">
                  <c:v>42762.0</c:v>
                </c:pt>
                <c:pt idx="379">
                  <c:v>42764.0</c:v>
                </c:pt>
                <c:pt idx="380">
                  <c:v>42766.0</c:v>
                </c:pt>
                <c:pt idx="381">
                  <c:v>42768.0</c:v>
                </c:pt>
                <c:pt idx="382">
                  <c:v>42770.0</c:v>
                </c:pt>
                <c:pt idx="383">
                  <c:v>42772.0</c:v>
                </c:pt>
                <c:pt idx="384">
                  <c:v>42774.0</c:v>
                </c:pt>
                <c:pt idx="385">
                  <c:v>42776.0</c:v>
                </c:pt>
                <c:pt idx="386">
                  <c:v>42778.0</c:v>
                </c:pt>
                <c:pt idx="387">
                  <c:v>42780.0</c:v>
                </c:pt>
                <c:pt idx="388">
                  <c:v>42782.0</c:v>
                </c:pt>
                <c:pt idx="389">
                  <c:v>42784.0</c:v>
                </c:pt>
                <c:pt idx="390">
                  <c:v>42786.0</c:v>
                </c:pt>
                <c:pt idx="391">
                  <c:v>42788.0</c:v>
                </c:pt>
                <c:pt idx="392">
                  <c:v>42790.0</c:v>
                </c:pt>
                <c:pt idx="393">
                  <c:v>42792.0</c:v>
                </c:pt>
                <c:pt idx="394">
                  <c:v>42794.0</c:v>
                </c:pt>
                <c:pt idx="395">
                  <c:v>42796.0</c:v>
                </c:pt>
                <c:pt idx="396">
                  <c:v>42798.0</c:v>
                </c:pt>
                <c:pt idx="397">
                  <c:v>42800.0</c:v>
                </c:pt>
                <c:pt idx="398">
                  <c:v>42802.0</c:v>
                </c:pt>
                <c:pt idx="399">
                  <c:v>42804.0</c:v>
                </c:pt>
                <c:pt idx="400">
                  <c:v>42806.0</c:v>
                </c:pt>
                <c:pt idx="401">
                  <c:v>42808.0</c:v>
                </c:pt>
                <c:pt idx="402">
                  <c:v>42810.0</c:v>
                </c:pt>
                <c:pt idx="403">
                  <c:v>42812.0</c:v>
                </c:pt>
                <c:pt idx="404">
                  <c:v>42814.0</c:v>
                </c:pt>
                <c:pt idx="405">
                  <c:v>42816.0</c:v>
                </c:pt>
                <c:pt idx="406">
                  <c:v>42818.0</c:v>
                </c:pt>
                <c:pt idx="407">
                  <c:v>42820.0</c:v>
                </c:pt>
                <c:pt idx="408">
                  <c:v>42822.0</c:v>
                </c:pt>
                <c:pt idx="409">
                  <c:v>42824.0</c:v>
                </c:pt>
                <c:pt idx="410">
                  <c:v>42826.0</c:v>
                </c:pt>
                <c:pt idx="411">
                  <c:v>42828.0</c:v>
                </c:pt>
                <c:pt idx="412">
                  <c:v>42830.0</c:v>
                </c:pt>
                <c:pt idx="413">
                  <c:v>42832.0</c:v>
                </c:pt>
                <c:pt idx="414">
                  <c:v>42834.0</c:v>
                </c:pt>
                <c:pt idx="415">
                  <c:v>42836.0</c:v>
                </c:pt>
                <c:pt idx="416">
                  <c:v>42838.0</c:v>
                </c:pt>
                <c:pt idx="417">
                  <c:v>42840.0</c:v>
                </c:pt>
                <c:pt idx="418">
                  <c:v>42842.0</c:v>
                </c:pt>
                <c:pt idx="419">
                  <c:v>42844.0</c:v>
                </c:pt>
                <c:pt idx="420">
                  <c:v>42846.0</c:v>
                </c:pt>
                <c:pt idx="421">
                  <c:v>42848.0</c:v>
                </c:pt>
                <c:pt idx="422">
                  <c:v>42850.0</c:v>
                </c:pt>
                <c:pt idx="423">
                  <c:v>42852.0</c:v>
                </c:pt>
                <c:pt idx="424">
                  <c:v>42854.0</c:v>
                </c:pt>
                <c:pt idx="425">
                  <c:v>42856.0</c:v>
                </c:pt>
                <c:pt idx="426">
                  <c:v>42858.0</c:v>
                </c:pt>
                <c:pt idx="427">
                  <c:v>42860.0</c:v>
                </c:pt>
                <c:pt idx="428">
                  <c:v>42862.0</c:v>
                </c:pt>
                <c:pt idx="429">
                  <c:v>42864.0</c:v>
                </c:pt>
                <c:pt idx="430">
                  <c:v>42866.0</c:v>
                </c:pt>
                <c:pt idx="431">
                  <c:v>42868.0</c:v>
                </c:pt>
                <c:pt idx="432">
                  <c:v>42870.0</c:v>
                </c:pt>
                <c:pt idx="433">
                  <c:v>42872.0</c:v>
                </c:pt>
                <c:pt idx="434">
                  <c:v>42874.0</c:v>
                </c:pt>
                <c:pt idx="435">
                  <c:v>42876.0</c:v>
                </c:pt>
                <c:pt idx="436">
                  <c:v>42878.0</c:v>
                </c:pt>
                <c:pt idx="437">
                  <c:v>42880.0</c:v>
                </c:pt>
                <c:pt idx="438">
                  <c:v>42882.0</c:v>
                </c:pt>
                <c:pt idx="439">
                  <c:v>42884.0</c:v>
                </c:pt>
                <c:pt idx="440">
                  <c:v>42886.0</c:v>
                </c:pt>
                <c:pt idx="441">
                  <c:v>42888.0</c:v>
                </c:pt>
                <c:pt idx="442">
                  <c:v>42890.0</c:v>
                </c:pt>
                <c:pt idx="443">
                  <c:v>42892.0</c:v>
                </c:pt>
                <c:pt idx="444">
                  <c:v>42894.0</c:v>
                </c:pt>
                <c:pt idx="445">
                  <c:v>42896.0</c:v>
                </c:pt>
                <c:pt idx="446">
                  <c:v>42898.0</c:v>
                </c:pt>
                <c:pt idx="447">
                  <c:v>42900.0</c:v>
                </c:pt>
                <c:pt idx="448">
                  <c:v>42902.0</c:v>
                </c:pt>
                <c:pt idx="449">
                  <c:v>42904.0</c:v>
                </c:pt>
                <c:pt idx="450">
                  <c:v>42906.0</c:v>
                </c:pt>
                <c:pt idx="451">
                  <c:v>42908.0</c:v>
                </c:pt>
                <c:pt idx="452">
                  <c:v>42910.0</c:v>
                </c:pt>
                <c:pt idx="453">
                  <c:v>42912.0</c:v>
                </c:pt>
                <c:pt idx="454">
                  <c:v>42914.0</c:v>
                </c:pt>
                <c:pt idx="455">
                  <c:v>42916.0</c:v>
                </c:pt>
                <c:pt idx="456">
                  <c:v>42918.0</c:v>
                </c:pt>
                <c:pt idx="457">
                  <c:v>42920.0</c:v>
                </c:pt>
                <c:pt idx="458">
                  <c:v>42922.0</c:v>
                </c:pt>
                <c:pt idx="459">
                  <c:v>42924.0</c:v>
                </c:pt>
                <c:pt idx="460">
                  <c:v>42926.0</c:v>
                </c:pt>
                <c:pt idx="461">
                  <c:v>42928.0</c:v>
                </c:pt>
                <c:pt idx="462">
                  <c:v>42930.0</c:v>
                </c:pt>
                <c:pt idx="463">
                  <c:v>42932.0</c:v>
                </c:pt>
                <c:pt idx="464">
                  <c:v>42934.0</c:v>
                </c:pt>
                <c:pt idx="465">
                  <c:v>42936.0</c:v>
                </c:pt>
                <c:pt idx="466">
                  <c:v>42938.0</c:v>
                </c:pt>
                <c:pt idx="467">
                  <c:v>42940.0</c:v>
                </c:pt>
                <c:pt idx="468">
                  <c:v>42942.0</c:v>
                </c:pt>
                <c:pt idx="469">
                  <c:v>42944.0</c:v>
                </c:pt>
                <c:pt idx="470">
                  <c:v>42946.0</c:v>
                </c:pt>
                <c:pt idx="471">
                  <c:v>42948.0</c:v>
                </c:pt>
                <c:pt idx="472">
                  <c:v>42950.0</c:v>
                </c:pt>
                <c:pt idx="473">
                  <c:v>42952.0</c:v>
                </c:pt>
                <c:pt idx="474">
                  <c:v>42954.0</c:v>
                </c:pt>
                <c:pt idx="475">
                  <c:v>42956.0</c:v>
                </c:pt>
                <c:pt idx="476">
                  <c:v>42958.0</c:v>
                </c:pt>
                <c:pt idx="477">
                  <c:v>42960.0</c:v>
                </c:pt>
                <c:pt idx="478">
                  <c:v>42962.0</c:v>
                </c:pt>
                <c:pt idx="479">
                  <c:v>42964.0</c:v>
                </c:pt>
                <c:pt idx="480">
                  <c:v>42966.0</c:v>
                </c:pt>
                <c:pt idx="481">
                  <c:v>42968.0</c:v>
                </c:pt>
                <c:pt idx="482">
                  <c:v>42970.0</c:v>
                </c:pt>
                <c:pt idx="483">
                  <c:v>42972.0</c:v>
                </c:pt>
                <c:pt idx="484">
                  <c:v>42974.0</c:v>
                </c:pt>
                <c:pt idx="485">
                  <c:v>42976.0</c:v>
                </c:pt>
                <c:pt idx="486">
                  <c:v>42978.0</c:v>
                </c:pt>
                <c:pt idx="487">
                  <c:v>42980.0</c:v>
                </c:pt>
                <c:pt idx="488">
                  <c:v>42982.0</c:v>
                </c:pt>
                <c:pt idx="489">
                  <c:v>42984.0</c:v>
                </c:pt>
                <c:pt idx="490">
                  <c:v>42986.0</c:v>
                </c:pt>
                <c:pt idx="491">
                  <c:v>42988.0</c:v>
                </c:pt>
                <c:pt idx="492">
                  <c:v>42990.0</c:v>
                </c:pt>
                <c:pt idx="493">
                  <c:v>42992.0</c:v>
                </c:pt>
                <c:pt idx="494">
                  <c:v>42994.0</c:v>
                </c:pt>
                <c:pt idx="495">
                  <c:v>42996.0</c:v>
                </c:pt>
                <c:pt idx="496">
                  <c:v>42998.0</c:v>
                </c:pt>
                <c:pt idx="497">
                  <c:v>43000.0</c:v>
                </c:pt>
                <c:pt idx="498">
                  <c:v>43002.0</c:v>
                </c:pt>
                <c:pt idx="499">
                  <c:v>43004.0</c:v>
                </c:pt>
                <c:pt idx="500">
                  <c:v>43006.0</c:v>
                </c:pt>
                <c:pt idx="501">
                  <c:v>43008.0</c:v>
                </c:pt>
                <c:pt idx="502">
                  <c:v>43010.0</c:v>
                </c:pt>
                <c:pt idx="503">
                  <c:v>43012.0</c:v>
                </c:pt>
                <c:pt idx="504">
                  <c:v>43014.0</c:v>
                </c:pt>
                <c:pt idx="505">
                  <c:v>43016.0</c:v>
                </c:pt>
                <c:pt idx="506">
                  <c:v>43018.0</c:v>
                </c:pt>
                <c:pt idx="507">
                  <c:v>43020.0</c:v>
                </c:pt>
                <c:pt idx="508">
                  <c:v>43022.0</c:v>
                </c:pt>
                <c:pt idx="509">
                  <c:v>43024.0</c:v>
                </c:pt>
                <c:pt idx="510">
                  <c:v>43026.0</c:v>
                </c:pt>
                <c:pt idx="511">
                  <c:v>43028.0</c:v>
                </c:pt>
                <c:pt idx="512">
                  <c:v>43030.0</c:v>
                </c:pt>
                <c:pt idx="513">
                  <c:v>43032.0</c:v>
                </c:pt>
                <c:pt idx="514">
                  <c:v>43034.0</c:v>
                </c:pt>
                <c:pt idx="515">
                  <c:v>43036.0</c:v>
                </c:pt>
                <c:pt idx="516">
                  <c:v>43038.0</c:v>
                </c:pt>
                <c:pt idx="517">
                  <c:v>43040.0</c:v>
                </c:pt>
                <c:pt idx="518">
                  <c:v>43042.0</c:v>
                </c:pt>
                <c:pt idx="519">
                  <c:v>43044.0</c:v>
                </c:pt>
                <c:pt idx="520">
                  <c:v>43046.0</c:v>
                </c:pt>
                <c:pt idx="521">
                  <c:v>43048.0</c:v>
                </c:pt>
                <c:pt idx="522">
                  <c:v>43050.0</c:v>
                </c:pt>
                <c:pt idx="523">
                  <c:v>43052.0</c:v>
                </c:pt>
                <c:pt idx="524">
                  <c:v>43054.0</c:v>
                </c:pt>
                <c:pt idx="525">
                  <c:v>43056.0</c:v>
                </c:pt>
                <c:pt idx="526">
                  <c:v>43058.0</c:v>
                </c:pt>
                <c:pt idx="527">
                  <c:v>43060.0</c:v>
                </c:pt>
                <c:pt idx="528">
                  <c:v>43062.0</c:v>
                </c:pt>
                <c:pt idx="529">
                  <c:v>43064.0</c:v>
                </c:pt>
                <c:pt idx="530">
                  <c:v>43066.0</c:v>
                </c:pt>
                <c:pt idx="531">
                  <c:v>43068.0</c:v>
                </c:pt>
                <c:pt idx="532">
                  <c:v>43070.0</c:v>
                </c:pt>
                <c:pt idx="533">
                  <c:v>43072.0</c:v>
                </c:pt>
                <c:pt idx="534">
                  <c:v>43074.0</c:v>
                </c:pt>
                <c:pt idx="535">
                  <c:v>43076.0</c:v>
                </c:pt>
                <c:pt idx="536">
                  <c:v>43078.0</c:v>
                </c:pt>
                <c:pt idx="537">
                  <c:v>43080.0</c:v>
                </c:pt>
                <c:pt idx="538">
                  <c:v>43082.0</c:v>
                </c:pt>
                <c:pt idx="539">
                  <c:v>43084.0</c:v>
                </c:pt>
                <c:pt idx="540">
                  <c:v>43086.0</c:v>
                </c:pt>
                <c:pt idx="541">
                  <c:v>43088.0</c:v>
                </c:pt>
                <c:pt idx="542">
                  <c:v>43090.0</c:v>
                </c:pt>
                <c:pt idx="543">
                  <c:v>43092.0</c:v>
                </c:pt>
                <c:pt idx="544">
                  <c:v>43094.0</c:v>
                </c:pt>
                <c:pt idx="545">
                  <c:v>43096.0</c:v>
                </c:pt>
                <c:pt idx="546">
                  <c:v>43098.0</c:v>
                </c:pt>
                <c:pt idx="547">
                  <c:v>43100.0</c:v>
                </c:pt>
                <c:pt idx="548">
                  <c:v>43102.0</c:v>
                </c:pt>
                <c:pt idx="549">
                  <c:v>43104.0</c:v>
                </c:pt>
                <c:pt idx="550">
                  <c:v>43106.0</c:v>
                </c:pt>
                <c:pt idx="551">
                  <c:v>43108.0</c:v>
                </c:pt>
                <c:pt idx="552">
                  <c:v>43110.0</c:v>
                </c:pt>
                <c:pt idx="553">
                  <c:v>43112.0</c:v>
                </c:pt>
                <c:pt idx="554">
                  <c:v>43114.0</c:v>
                </c:pt>
                <c:pt idx="555">
                  <c:v>43116.0</c:v>
                </c:pt>
                <c:pt idx="556">
                  <c:v>43118.0</c:v>
                </c:pt>
                <c:pt idx="557">
                  <c:v>43120.0</c:v>
                </c:pt>
                <c:pt idx="558">
                  <c:v>43122.0</c:v>
                </c:pt>
                <c:pt idx="559">
                  <c:v>43124.0</c:v>
                </c:pt>
                <c:pt idx="560">
                  <c:v>43126.0</c:v>
                </c:pt>
                <c:pt idx="561">
                  <c:v>43128.0</c:v>
                </c:pt>
                <c:pt idx="562">
                  <c:v>43130.0</c:v>
                </c:pt>
                <c:pt idx="563">
                  <c:v>43132.0</c:v>
                </c:pt>
                <c:pt idx="564">
                  <c:v>43134.0</c:v>
                </c:pt>
                <c:pt idx="565">
                  <c:v>43136.0</c:v>
                </c:pt>
                <c:pt idx="566">
                  <c:v>43138.0</c:v>
                </c:pt>
                <c:pt idx="567">
                  <c:v>43140.0</c:v>
                </c:pt>
                <c:pt idx="568">
                  <c:v>43142.0</c:v>
                </c:pt>
                <c:pt idx="569">
                  <c:v>43144.0</c:v>
                </c:pt>
                <c:pt idx="570">
                  <c:v>43146.0</c:v>
                </c:pt>
                <c:pt idx="571">
                  <c:v>43148.0</c:v>
                </c:pt>
                <c:pt idx="572">
                  <c:v>43150.0</c:v>
                </c:pt>
                <c:pt idx="573">
                  <c:v>43152.0</c:v>
                </c:pt>
                <c:pt idx="574">
                  <c:v>43154.0</c:v>
                </c:pt>
                <c:pt idx="575">
                  <c:v>43156.0</c:v>
                </c:pt>
                <c:pt idx="576">
                  <c:v>43158.0</c:v>
                </c:pt>
                <c:pt idx="577">
                  <c:v>43160.0</c:v>
                </c:pt>
                <c:pt idx="578">
                  <c:v>43162.0</c:v>
                </c:pt>
                <c:pt idx="579">
                  <c:v>43164.0</c:v>
                </c:pt>
                <c:pt idx="580">
                  <c:v>43166.0</c:v>
                </c:pt>
                <c:pt idx="581">
                  <c:v>43168.0</c:v>
                </c:pt>
                <c:pt idx="582">
                  <c:v>43170.0</c:v>
                </c:pt>
                <c:pt idx="583">
                  <c:v>43172.0</c:v>
                </c:pt>
                <c:pt idx="584">
                  <c:v>43174.0</c:v>
                </c:pt>
                <c:pt idx="585">
                  <c:v>43176.0</c:v>
                </c:pt>
                <c:pt idx="586">
                  <c:v>43178.0</c:v>
                </c:pt>
                <c:pt idx="587">
                  <c:v>43180.0</c:v>
                </c:pt>
                <c:pt idx="588">
                  <c:v>43182.0</c:v>
                </c:pt>
                <c:pt idx="589">
                  <c:v>43184.0</c:v>
                </c:pt>
                <c:pt idx="590">
                  <c:v>43186.0</c:v>
                </c:pt>
                <c:pt idx="591">
                  <c:v>43188.0</c:v>
                </c:pt>
                <c:pt idx="592">
                  <c:v>43190.0</c:v>
                </c:pt>
                <c:pt idx="593">
                  <c:v>43192.0</c:v>
                </c:pt>
                <c:pt idx="594">
                  <c:v>43194.0</c:v>
                </c:pt>
                <c:pt idx="595">
                  <c:v>43196.0</c:v>
                </c:pt>
                <c:pt idx="596">
                  <c:v>43198.0</c:v>
                </c:pt>
                <c:pt idx="597">
                  <c:v>43200.0</c:v>
                </c:pt>
                <c:pt idx="598">
                  <c:v>43202.0</c:v>
                </c:pt>
                <c:pt idx="599">
                  <c:v>43204.0</c:v>
                </c:pt>
                <c:pt idx="600">
                  <c:v>43206.0</c:v>
                </c:pt>
                <c:pt idx="601">
                  <c:v>43208.0</c:v>
                </c:pt>
                <c:pt idx="602">
                  <c:v>43210.0</c:v>
                </c:pt>
                <c:pt idx="603">
                  <c:v>43212.0</c:v>
                </c:pt>
                <c:pt idx="604">
                  <c:v>43214.0</c:v>
                </c:pt>
                <c:pt idx="605">
                  <c:v>43216.0</c:v>
                </c:pt>
                <c:pt idx="606">
                  <c:v>43218.0</c:v>
                </c:pt>
                <c:pt idx="607">
                  <c:v>43220.0</c:v>
                </c:pt>
                <c:pt idx="608">
                  <c:v>43222.0</c:v>
                </c:pt>
                <c:pt idx="609">
                  <c:v>43224.0</c:v>
                </c:pt>
                <c:pt idx="610">
                  <c:v>43226.0</c:v>
                </c:pt>
                <c:pt idx="611">
                  <c:v>43228.0</c:v>
                </c:pt>
                <c:pt idx="612">
                  <c:v>43230.0</c:v>
                </c:pt>
                <c:pt idx="613">
                  <c:v>43232.0</c:v>
                </c:pt>
                <c:pt idx="614">
                  <c:v>43234.0</c:v>
                </c:pt>
                <c:pt idx="615">
                  <c:v>43236.0</c:v>
                </c:pt>
                <c:pt idx="616">
                  <c:v>43238.0</c:v>
                </c:pt>
                <c:pt idx="617">
                  <c:v>43240.0</c:v>
                </c:pt>
                <c:pt idx="618">
                  <c:v>43242.0</c:v>
                </c:pt>
                <c:pt idx="619">
                  <c:v>43244.0</c:v>
                </c:pt>
                <c:pt idx="620">
                  <c:v>43246.0</c:v>
                </c:pt>
                <c:pt idx="621">
                  <c:v>43248.0</c:v>
                </c:pt>
                <c:pt idx="622">
                  <c:v>43250.0</c:v>
                </c:pt>
                <c:pt idx="623">
                  <c:v>43252.0</c:v>
                </c:pt>
                <c:pt idx="624">
                  <c:v>43254.0</c:v>
                </c:pt>
                <c:pt idx="625">
                  <c:v>43256.0</c:v>
                </c:pt>
                <c:pt idx="626">
                  <c:v>43258.0</c:v>
                </c:pt>
                <c:pt idx="627">
                  <c:v>43260.0</c:v>
                </c:pt>
                <c:pt idx="628">
                  <c:v>43262.0</c:v>
                </c:pt>
                <c:pt idx="629">
                  <c:v>43264.0</c:v>
                </c:pt>
                <c:pt idx="630">
                  <c:v>43266.0</c:v>
                </c:pt>
                <c:pt idx="631">
                  <c:v>43268.0</c:v>
                </c:pt>
                <c:pt idx="632">
                  <c:v>43270.0</c:v>
                </c:pt>
                <c:pt idx="633">
                  <c:v>43272.0</c:v>
                </c:pt>
                <c:pt idx="634">
                  <c:v>43274.0</c:v>
                </c:pt>
                <c:pt idx="635">
                  <c:v>43276.0</c:v>
                </c:pt>
                <c:pt idx="636">
                  <c:v>43278.0</c:v>
                </c:pt>
                <c:pt idx="637">
                  <c:v>43280.0</c:v>
                </c:pt>
                <c:pt idx="638">
                  <c:v>43282.0</c:v>
                </c:pt>
                <c:pt idx="639">
                  <c:v>43284.0</c:v>
                </c:pt>
                <c:pt idx="640">
                  <c:v>43286.0</c:v>
                </c:pt>
                <c:pt idx="641">
                  <c:v>43288.0</c:v>
                </c:pt>
                <c:pt idx="642">
                  <c:v>43290.0</c:v>
                </c:pt>
                <c:pt idx="643">
                  <c:v>43292.0</c:v>
                </c:pt>
                <c:pt idx="644">
                  <c:v>43294.0</c:v>
                </c:pt>
                <c:pt idx="645">
                  <c:v>43296.0</c:v>
                </c:pt>
                <c:pt idx="646">
                  <c:v>43298.0</c:v>
                </c:pt>
                <c:pt idx="647">
                  <c:v>43300.0</c:v>
                </c:pt>
                <c:pt idx="648">
                  <c:v>43302.0</c:v>
                </c:pt>
                <c:pt idx="649">
                  <c:v>43304.0</c:v>
                </c:pt>
              </c:numCache>
            </c:numRef>
          </c:cat>
          <c:val>
            <c:numRef>
              <c:f>'Bitcoin Daily Statistics'!$D$1098:$D$1747</c:f>
              <c:numCache>
                <c:formatCode>_(* #,##0.00_);_(* \(#,##0.00\);_(* "-"??_);_(@_)</c:formatCode>
                <c:ptCount val="650"/>
                <c:pt idx="0">
                  <c:v>4.06409550165764E10</c:v>
                </c:pt>
                <c:pt idx="1">
                  <c:v>4.06409550165764E10</c:v>
                </c:pt>
                <c:pt idx="2">
                  <c:v>4.06409550165764E10</c:v>
                </c:pt>
                <c:pt idx="3">
                  <c:v>4.06409550165764E10</c:v>
                </c:pt>
                <c:pt idx="4">
                  <c:v>4.06409550165764E10</c:v>
                </c:pt>
                <c:pt idx="5">
                  <c:v>4.39716620560895E10</c:v>
                </c:pt>
                <c:pt idx="6">
                  <c:v>4.39716620560895E10</c:v>
                </c:pt>
                <c:pt idx="7">
                  <c:v>4.39716620560895E10</c:v>
                </c:pt>
                <c:pt idx="8">
                  <c:v>4.39716620560895E10</c:v>
                </c:pt>
                <c:pt idx="9">
                  <c:v>4.39716620560895E10</c:v>
                </c:pt>
                <c:pt idx="10">
                  <c:v>4.39716620560895E10</c:v>
                </c:pt>
                <c:pt idx="11">
                  <c:v>4.39716620560895E10</c:v>
                </c:pt>
                <c:pt idx="12">
                  <c:v>4.39716620560895E10</c:v>
                </c:pt>
                <c:pt idx="13">
                  <c:v>4.1272873894697E10</c:v>
                </c:pt>
                <c:pt idx="14">
                  <c:v>4.1272873894697E10</c:v>
                </c:pt>
                <c:pt idx="15">
                  <c:v>4.1272873894697E10</c:v>
                </c:pt>
                <c:pt idx="16">
                  <c:v>4.1272873894697E10</c:v>
                </c:pt>
                <c:pt idx="17">
                  <c:v>4.1272873894697E10</c:v>
                </c:pt>
                <c:pt idx="18">
                  <c:v>4.1272873894697E10</c:v>
                </c:pt>
                <c:pt idx="19">
                  <c:v>4.44554159623438E10</c:v>
                </c:pt>
                <c:pt idx="20">
                  <c:v>4.44554159623438E10</c:v>
                </c:pt>
                <c:pt idx="21">
                  <c:v>4.44554159623438E10</c:v>
                </c:pt>
                <c:pt idx="22">
                  <c:v>4.44554159623438E10</c:v>
                </c:pt>
                <c:pt idx="23">
                  <c:v>4.44554159623438E10</c:v>
                </c:pt>
                <c:pt idx="24">
                  <c:v>4.44554159623438E10</c:v>
                </c:pt>
                <c:pt idx="25">
                  <c:v>4.44554159623438E10</c:v>
                </c:pt>
                <c:pt idx="26">
                  <c:v>4.66843763168602E10</c:v>
                </c:pt>
                <c:pt idx="27">
                  <c:v>4.66843763168602E10</c:v>
                </c:pt>
                <c:pt idx="28">
                  <c:v>4.66843763168602E10</c:v>
                </c:pt>
                <c:pt idx="29">
                  <c:v>4.66843763168602E10</c:v>
                </c:pt>
                <c:pt idx="30">
                  <c:v>4.66843763168602E10</c:v>
                </c:pt>
                <c:pt idx="31">
                  <c:v>4.66843763168602E10</c:v>
                </c:pt>
                <c:pt idx="32">
                  <c:v>4.66843763168602E10</c:v>
                </c:pt>
                <c:pt idx="33">
                  <c:v>4.74275549506483E10</c:v>
                </c:pt>
                <c:pt idx="34">
                  <c:v>4.74275549506483E10</c:v>
                </c:pt>
                <c:pt idx="35">
                  <c:v>4.74275549506483E10</c:v>
                </c:pt>
                <c:pt idx="36">
                  <c:v>4.74275549506483E10</c:v>
                </c:pt>
                <c:pt idx="37">
                  <c:v>4.74275549506483E10</c:v>
                </c:pt>
                <c:pt idx="38">
                  <c:v>4.74275549506483E10</c:v>
                </c:pt>
                <c:pt idx="39">
                  <c:v>4.74275549506483E10</c:v>
                </c:pt>
                <c:pt idx="40">
                  <c:v>4.74275549506483E10</c:v>
                </c:pt>
                <c:pt idx="41">
                  <c:v>4.67175496447064E10</c:v>
                </c:pt>
                <c:pt idx="42">
                  <c:v>4.67175496447064E10</c:v>
                </c:pt>
                <c:pt idx="43">
                  <c:v>4.67175496447064E10</c:v>
                </c:pt>
                <c:pt idx="44">
                  <c:v>4.67175496447064E10</c:v>
                </c:pt>
                <c:pt idx="45">
                  <c:v>4.67175496447064E10</c:v>
                </c:pt>
                <c:pt idx="46">
                  <c:v>4.67175496447064E10</c:v>
                </c:pt>
                <c:pt idx="47">
                  <c:v>4.94463906882414E10</c:v>
                </c:pt>
                <c:pt idx="48">
                  <c:v>4.94463906882414E10</c:v>
                </c:pt>
                <c:pt idx="49">
                  <c:v>4.94463906882414E10</c:v>
                </c:pt>
                <c:pt idx="50">
                  <c:v>4.94463906882414E10</c:v>
                </c:pt>
                <c:pt idx="51">
                  <c:v>4.94463906882414E10</c:v>
                </c:pt>
                <c:pt idx="52">
                  <c:v>4.94463906882414E10</c:v>
                </c:pt>
                <c:pt idx="53">
                  <c:v>4.94463906882414E10</c:v>
                </c:pt>
                <c:pt idx="54">
                  <c:v>4.94463906882414E10</c:v>
                </c:pt>
                <c:pt idx="55">
                  <c:v>4.76105645134712E10</c:v>
                </c:pt>
                <c:pt idx="56">
                  <c:v>4.76105645134712E10</c:v>
                </c:pt>
                <c:pt idx="57">
                  <c:v>4.76105645134712E10</c:v>
                </c:pt>
                <c:pt idx="58">
                  <c:v>4.76105645134712E10</c:v>
                </c:pt>
                <c:pt idx="59">
                  <c:v>4.76105645134712E10</c:v>
                </c:pt>
                <c:pt idx="60">
                  <c:v>4.76105645134712E10</c:v>
                </c:pt>
                <c:pt idx="61">
                  <c:v>4.76433980178034E10</c:v>
                </c:pt>
                <c:pt idx="62">
                  <c:v>4.76433980178034E10</c:v>
                </c:pt>
                <c:pt idx="63">
                  <c:v>4.76433980178034E10</c:v>
                </c:pt>
                <c:pt idx="64">
                  <c:v>4.76433980178034E10</c:v>
                </c:pt>
                <c:pt idx="65">
                  <c:v>4.76433980178034E10</c:v>
                </c:pt>
                <c:pt idx="66">
                  <c:v>4.76433980178034E10</c:v>
                </c:pt>
                <c:pt idx="67">
                  <c:v>4.76433980178034E10</c:v>
                </c:pt>
                <c:pt idx="68">
                  <c:v>4.88074872446813E10</c:v>
                </c:pt>
                <c:pt idx="69">
                  <c:v>4.88074872446813E10</c:v>
                </c:pt>
                <c:pt idx="70">
                  <c:v>4.88074872446813E10</c:v>
                </c:pt>
                <c:pt idx="71">
                  <c:v>4.88074872446813E10</c:v>
                </c:pt>
                <c:pt idx="72">
                  <c:v>4.88074872446813E10</c:v>
                </c:pt>
                <c:pt idx="73">
                  <c:v>4.88074872446813E10</c:v>
                </c:pt>
                <c:pt idx="74">
                  <c:v>4.88074872446813E10</c:v>
                </c:pt>
                <c:pt idx="75">
                  <c:v>4.88074872446813E10</c:v>
                </c:pt>
                <c:pt idx="76">
                  <c:v>4.7589591153625E10</c:v>
                </c:pt>
                <c:pt idx="77">
                  <c:v>4.7589591153625E10</c:v>
                </c:pt>
                <c:pt idx="78">
                  <c:v>4.7589591153625E10</c:v>
                </c:pt>
                <c:pt idx="79">
                  <c:v>4.7589591153625E10</c:v>
                </c:pt>
                <c:pt idx="80">
                  <c:v>4.7589591153625E10</c:v>
                </c:pt>
                <c:pt idx="81">
                  <c:v>4.7589591153625E10</c:v>
                </c:pt>
                <c:pt idx="82">
                  <c:v>4.96923863548938E10</c:v>
                </c:pt>
                <c:pt idx="83">
                  <c:v>4.96923863548938E10</c:v>
                </c:pt>
                <c:pt idx="84">
                  <c:v>4.96923863548938E10</c:v>
                </c:pt>
                <c:pt idx="85">
                  <c:v>4.96923863548938E10</c:v>
                </c:pt>
                <c:pt idx="86">
                  <c:v>4.96923863548938E10</c:v>
                </c:pt>
                <c:pt idx="87">
                  <c:v>4.96923863548938E10</c:v>
                </c:pt>
                <c:pt idx="88">
                  <c:v>4.96923863548938E10</c:v>
                </c:pt>
                <c:pt idx="89">
                  <c:v>4.94020149312274E10</c:v>
                </c:pt>
                <c:pt idx="90">
                  <c:v>4.94020149312274E10</c:v>
                </c:pt>
                <c:pt idx="91">
                  <c:v>4.94020149312274E10</c:v>
                </c:pt>
                <c:pt idx="92">
                  <c:v>4.94020149312274E10</c:v>
                </c:pt>
                <c:pt idx="93">
                  <c:v>4.94020149312274E10</c:v>
                </c:pt>
                <c:pt idx="94">
                  <c:v>4.94020149312274E10</c:v>
                </c:pt>
                <c:pt idx="95">
                  <c:v>4.94020149312274E10</c:v>
                </c:pt>
                <c:pt idx="96">
                  <c:v>5.10763663034819E10</c:v>
                </c:pt>
                <c:pt idx="97">
                  <c:v>5.10763663034819E10</c:v>
                </c:pt>
                <c:pt idx="98">
                  <c:v>5.10763663034819E10</c:v>
                </c:pt>
                <c:pt idx="99">
                  <c:v>5.10763663034819E10</c:v>
                </c:pt>
                <c:pt idx="100">
                  <c:v>5.10763663034819E10</c:v>
                </c:pt>
                <c:pt idx="101">
                  <c:v>5.10763663034819E10</c:v>
                </c:pt>
                <c:pt idx="102">
                  <c:v>5.22783048455916E10</c:v>
                </c:pt>
                <c:pt idx="103">
                  <c:v>5.22783048455916E10</c:v>
                </c:pt>
                <c:pt idx="104">
                  <c:v>5.22783048455916E10</c:v>
                </c:pt>
                <c:pt idx="105">
                  <c:v>5.22783048455916E10</c:v>
                </c:pt>
                <c:pt idx="106">
                  <c:v>5.22783048455916E10</c:v>
                </c:pt>
                <c:pt idx="107">
                  <c:v>5.22783048455916E10</c:v>
                </c:pt>
                <c:pt idx="108">
                  <c:v>5.22783048455916E10</c:v>
                </c:pt>
                <c:pt idx="109">
                  <c:v>5.2699842409347E10</c:v>
                </c:pt>
                <c:pt idx="110">
                  <c:v>5.2699842409347E10</c:v>
                </c:pt>
                <c:pt idx="111">
                  <c:v>5.2699842409347E10</c:v>
                </c:pt>
                <c:pt idx="112">
                  <c:v>5.2699842409347E10</c:v>
                </c:pt>
                <c:pt idx="113">
                  <c:v>5.2699842409347E10</c:v>
                </c:pt>
                <c:pt idx="114">
                  <c:v>5.2699842409347E10</c:v>
                </c:pt>
                <c:pt idx="115">
                  <c:v>5.2699842409347E10</c:v>
                </c:pt>
                <c:pt idx="116">
                  <c:v>5.425663032789E10</c:v>
                </c:pt>
                <c:pt idx="117">
                  <c:v>5.425663032789E10</c:v>
                </c:pt>
                <c:pt idx="118">
                  <c:v>5.425663032789E10</c:v>
                </c:pt>
                <c:pt idx="119">
                  <c:v>5.425663032789E10</c:v>
                </c:pt>
                <c:pt idx="120">
                  <c:v>5.425663032789E10</c:v>
                </c:pt>
                <c:pt idx="121">
                  <c:v>5.425663032789E10</c:v>
                </c:pt>
                <c:pt idx="122">
                  <c:v>5.425663032789E10</c:v>
                </c:pt>
                <c:pt idx="123">
                  <c:v>5.695764845501E10</c:v>
                </c:pt>
                <c:pt idx="124">
                  <c:v>5.695764845501E10</c:v>
                </c:pt>
                <c:pt idx="125">
                  <c:v>5.695764845501E10</c:v>
                </c:pt>
                <c:pt idx="126">
                  <c:v>5.695764845501E10</c:v>
                </c:pt>
                <c:pt idx="127">
                  <c:v>5.695764845501E10</c:v>
                </c:pt>
                <c:pt idx="128">
                  <c:v>5.695764845501E10</c:v>
                </c:pt>
                <c:pt idx="129">
                  <c:v>5.695764845501E10</c:v>
                </c:pt>
                <c:pt idx="130">
                  <c:v>5.93353512338665E10</c:v>
                </c:pt>
                <c:pt idx="131">
                  <c:v>5.93353512338665E10</c:v>
                </c:pt>
                <c:pt idx="132">
                  <c:v>5.93353512338665E10</c:v>
                </c:pt>
                <c:pt idx="133">
                  <c:v>5.93353512338665E10</c:v>
                </c:pt>
                <c:pt idx="134">
                  <c:v>5.93353512338665E10</c:v>
                </c:pt>
                <c:pt idx="135">
                  <c:v>5.93353512338665E10</c:v>
                </c:pt>
                <c:pt idx="136">
                  <c:v>6.08132240394403E10</c:v>
                </c:pt>
                <c:pt idx="137">
                  <c:v>6.08132240394403E10</c:v>
                </c:pt>
                <c:pt idx="138">
                  <c:v>6.08132240394403E10</c:v>
                </c:pt>
                <c:pt idx="139">
                  <c:v>6.08132240394403E10</c:v>
                </c:pt>
                <c:pt idx="140">
                  <c:v>6.08132240394403E10</c:v>
                </c:pt>
                <c:pt idx="141">
                  <c:v>6.08132240394403E10</c:v>
                </c:pt>
                <c:pt idx="142">
                  <c:v>6.08132240394403E10</c:v>
                </c:pt>
                <c:pt idx="143">
                  <c:v>6.08838254800982E10</c:v>
                </c:pt>
                <c:pt idx="144">
                  <c:v>6.08838254800982E10</c:v>
                </c:pt>
                <c:pt idx="145">
                  <c:v>6.08838254800982E10</c:v>
                </c:pt>
                <c:pt idx="146">
                  <c:v>6.08838254800982E10</c:v>
                </c:pt>
                <c:pt idx="147">
                  <c:v>6.08838254800982E10</c:v>
                </c:pt>
                <c:pt idx="148">
                  <c:v>6.08838254800982E10</c:v>
                </c:pt>
                <c:pt idx="149">
                  <c:v>6.08838254800982E10</c:v>
                </c:pt>
                <c:pt idx="150">
                  <c:v>6.22539824497608E10</c:v>
                </c:pt>
                <c:pt idx="151">
                  <c:v>6.22539824497608E10</c:v>
                </c:pt>
                <c:pt idx="152">
                  <c:v>6.22539824497608E10</c:v>
                </c:pt>
                <c:pt idx="153">
                  <c:v>6.22539824497608E10</c:v>
                </c:pt>
                <c:pt idx="154">
                  <c:v>6.22539824497608E10</c:v>
                </c:pt>
                <c:pt idx="155">
                  <c:v>6.22539824497608E10</c:v>
                </c:pt>
                <c:pt idx="156">
                  <c:v>6.22539824497608E10</c:v>
                </c:pt>
                <c:pt idx="157">
                  <c:v>6.58482551797026E10</c:v>
                </c:pt>
                <c:pt idx="158">
                  <c:v>6.58482551797026E10</c:v>
                </c:pt>
                <c:pt idx="159">
                  <c:v>6.58482551797026E10</c:v>
                </c:pt>
                <c:pt idx="160">
                  <c:v>6.58482551797026E10</c:v>
                </c:pt>
                <c:pt idx="161">
                  <c:v>6.58482551797026E10</c:v>
                </c:pt>
                <c:pt idx="162">
                  <c:v>6.58482551797026E10</c:v>
                </c:pt>
                <c:pt idx="163">
                  <c:v>7.27227806425471E10</c:v>
                </c:pt>
                <c:pt idx="164">
                  <c:v>7.27227806425471E10</c:v>
                </c:pt>
                <c:pt idx="165">
                  <c:v>7.27227806425471E10</c:v>
                </c:pt>
                <c:pt idx="166">
                  <c:v>7.27227806425471E10</c:v>
                </c:pt>
                <c:pt idx="167">
                  <c:v>7.27227806425471E10</c:v>
                </c:pt>
                <c:pt idx="168">
                  <c:v>7.27227806425471E10</c:v>
                </c:pt>
                <c:pt idx="169">
                  <c:v>7.27227806425471E10</c:v>
                </c:pt>
                <c:pt idx="170">
                  <c:v>7.9102380900226E10</c:v>
                </c:pt>
                <c:pt idx="171">
                  <c:v>7.9102380900226E10</c:v>
                </c:pt>
                <c:pt idx="172">
                  <c:v>7.9102380900226E10</c:v>
                </c:pt>
                <c:pt idx="173">
                  <c:v>7.9102380900226E10</c:v>
                </c:pt>
                <c:pt idx="174">
                  <c:v>7.9102380900226E10</c:v>
                </c:pt>
                <c:pt idx="175">
                  <c:v>7.9102380900226E10</c:v>
                </c:pt>
                <c:pt idx="176">
                  <c:v>9.34486707963238E10</c:v>
                </c:pt>
                <c:pt idx="177">
                  <c:v>9.34486707963238E10</c:v>
                </c:pt>
                <c:pt idx="178">
                  <c:v>9.34486707963238E10</c:v>
                </c:pt>
                <c:pt idx="179">
                  <c:v>9.34486707963238E10</c:v>
                </c:pt>
                <c:pt idx="180">
                  <c:v>9.34486707963238E10</c:v>
                </c:pt>
                <c:pt idx="181">
                  <c:v>9.34486707963238E10</c:v>
                </c:pt>
                <c:pt idx="182">
                  <c:v>1.03880340815455E11</c:v>
                </c:pt>
                <c:pt idx="183">
                  <c:v>1.03880340815455E11</c:v>
                </c:pt>
                <c:pt idx="184">
                  <c:v>1.03880340815455E11</c:v>
                </c:pt>
                <c:pt idx="185">
                  <c:v>1.03880340815455E11</c:v>
                </c:pt>
                <c:pt idx="186">
                  <c:v>1.03880340815455E11</c:v>
                </c:pt>
                <c:pt idx="187">
                  <c:v>1.03880340815455E11</c:v>
                </c:pt>
                <c:pt idx="188">
                  <c:v>1.13354299801471E11</c:v>
                </c:pt>
                <c:pt idx="189">
                  <c:v>1.13354299801471E11</c:v>
                </c:pt>
                <c:pt idx="190">
                  <c:v>1.13354299801471E11</c:v>
                </c:pt>
                <c:pt idx="191">
                  <c:v>1.13354299801471E11</c:v>
                </c:pt>
                <c:pt idx="192">
                  <c:v>1.13354299801471E11</c:v>
                </c:pt>
                <c:pt idx="193">
                  <c:v>1.13354299801471E11</c:v>
                </c:pt>
                <c:pt idx="194">
                  <c:v>1.13354299801471E11</c:v>
                </c:pt>
                <c:pt idx="195">
                  <c:v>1.20033340651236E11</c:v>
                </c:pt>
                <c:pt idx="196">
                  <c:v>1.20033340651236E11</c:v>
                </c:pt>
                <c:pt idx="197">
                  <c:v>1.20033340651236E11</c:v>
                </c:pt>
                <c:pt idx="198">
                  <c:v>1.20033340651236E11</c:v>
                </c:pt>
                <c:pt idx="199">
                  <c:v>1.20033340651236E11</c:v>
                </c:pt>
                <c:pt idx="200">
                  <c:v>1.20033340651236E11</c:v>
                </c:pt>
                <c:pt idx="201">
                  <c:v>1.44116447847348E11</c:v>
                </c:pt>
                <c:pt idx="202">
                  <c:v>1.44116447847348E11</c:v>
                </c:pt>
                <c:pt idx="203">
                  <c:v>1.44116447847348E11</c:v>
                </c:pt>
                <c:pt idx="204">
                  <c:v>1.44116447847348E11</c:v>
                </c:pt>
                <c:pt idx="205">
                  <c:v>1.44116447847348E11</c:v>
                </c:pt>
                <c:pt idx="206">
                  <c:v>1.44116447847348E11</c:v>
                </c:pt>
                <c:pt idx="207">
                  <c:v>1.63491654908959E11</c:v>
                </c:pt>
                <c:pt idx="208">
                  <c:v>1.63491654908959E11</c:v>
                </c:pt>
                <c:pt idx="209">
                  <c:v>1.63491654908959E11</c:v>
                </c:pt>
                <c:pt idx="210">
                  <c:v>1.63491654908959E11</c:v>
                </c:pt>
                <c:pt idx="211">
                  <c:v>1.63491654908959E11</c:v>
                </c:pt>
                <c:pt idx="212">
                  <c:v>1.63491654908959E11</c:v>
                </c:pt>
                <c:pt idx="213">
                  <c:v>1.63491654908959E11</c:v>
                </c:pt>
                <c:pt idx="214">
                  <c:v>1.63491654908959E11</c:v>
                </c:pt>
                <c:pt idx="215">
                  <c:v>1.58427203767391E11</c:v>
                </c:pt>
                <c:pt idx="216">
                  <c:v>1.58427203767391E11</c:v>
                </c:pt>
                <c:pt idx="217">
                  <c:v>1.58427203767391E11</c:v>
                </c:pt>
                <c:pt idx="218">
                  <c:v>1.58427203767391E11</c:v>
                </c:pt>
                <c:pt idx="219">
                  <c:v>1.58427203767391E11</c:v>
                </c:pt>
                <c:pt idx="220">
                  <c:v>1.58427203767391E11</c:v>
                </c:pt>
                <c:pt idx="221">
                  <c:v>1.65496835118226E11</c:v>
                </c:pt>
                <c:pt idx="222">
                  <c:v>1.65496835118226E11</c:v>
                </c:pt>
                <c:pt idx="223">
                  <c:v>1.65496835118226E11</c:v>
                </c:pt>
                <c:pt idx="224">
                  <c:v>1.65496835118226E11</c:v>
                </c:pt>
                <c:pt idx="225">
                  <c:v>1.65496835118226E11</c:v>
                </c:pt>
                <c:pt idx="226">
                  <c:v>1.65496835118226E11</c:v>
                </c:pt>
                <c:pt idx="227">
                  <c:v>1.65496835118226E11</c:v>
                </c:pt>
                <c:pt idx="228">
                  <c:v>1.66851513282777E11</c:v>
                </c:pt>
                <c:pt idx="229">
                  <c:v>1.66851513282777E11</c:v>
                </c:pt>
                <c:pt idx="230">
                  <c:v>1.66851513282777E11</c:v>
                </c:pt>
                <c:pt idx="231">
                  <c:v>1.66851513282777E11</c:v>
                </c:pt>
                <c:pt idx="232">
                  <c:v>1.66851513282777E11</c:v>
                </c:pt>
                <c:pt idx="233">
                  <c:v>1.66851513282777E11</c:v>
                </c:pt>
                <c:pt idx="234">
                  <c:v>1.78678307671688E11</c:v>
                </c:pt>
                <c:pt idx="235">
                  <c:v>1.78678307671688E11</c:v>
                </c:pt>
                <c:pt idx="236">
                  <c:v>1.78678307671688E11</c:v>
                </c:pt>
                <c:pt idx="237">
                  <c:v>1.78678307671E11</c:v>
                </c:pt>
                <c:pt idx="238">
                  <c:v>1.78678307671E11</c:v>
                </c:pt>
                <c:pt idx="239">
                  <c:v>1.78678307671E11</c:v>
                </c:pt>
                <c:pt idx="240">
                  <c:v>1.78678307671E11</c:v>
                </c:pt>
                <c:pt idx="241">
                  <c:v>1.78666121338551E11</c:v>
                </c:pt>
                <c:pt idx="242">
                  <c:v>1.78659257772E11</c:v>
                </c:pt>
                <c:pt idx="243">
                  <c:v>1.78659257772E11</c:v>
                </c:pt>
                <c:pt idx="244">
                  <c:v>1.78659257772E11</c:v>
                </c:pt>
                <c:pt idx="245">
                  <c:v>1.78659257772E11</c:v>
                </c:pt>
                <c:pt idx="246">
                  <c:v>1.78659257772E11</c:v>
                </c:pt>
                <c:pt idx="247">
                  <c:v>1.78659257772E11</c:v>
                </c:pt>
                <c:pt idx="248">
                  <c:v>1.94254820283E11</c:v>
                </c:pt>
                <c:pt idx="249">
                  <c:v>1.94254820283E11</c:v>
                </c:pt>
                <c:pt idx="250">
                  <c:v>1.94254820283E11</c:v>
                </c:pt>
                <c:pt idx="251">
                  <c:v>1.94254820283E11</c:v>
                </c:pt>
                <c:pt idx="252">
                  <c:v>1.94254820283E11</c:v>
                </c:pt>
                <c:pt idx="253">
                  <c:v>1.94254820283E11</c:v>
                </c:pt>
                <c:pt idx="254">
                  <c:v>1.94770865920551E11</c:v>
                </c:pt>
                <c:pt idx="255">
                  <c:v>1.99312067531E11</c:v>
                </c:pt>
                <c:pt idx="256">
                  <c:v>1.99312067531E11</c:v>
                </c:pt>
                <c:pt idx="257">
                  <c:v>1.99312067531E11</c:v>
                </c:pt>
                <c:pt idx="258">
                  <c:v>1.99312067531E11</c:v>
                </c:pt>
                <c:pt idx="259">
                  <c:v>1.99312067531E11</c:v>
                </c:pt>
                <c:pt idx="260">
                  <c:v>1.99312067531E11</c:v>
                </c:pt>
                <c:pt idx="261">
                  <c:v>1.99312067531E11</c:v>
                </c:pt>
                <c:pt idx="262">
                  <c:v>1.96061423939E11</c:v>
                </c:pt>
                <c:pt idx="263">
                  <c:v>1.96061423939E11</c:v>
                </c:pt>
                <c:pt idx="264">
                  <c:v>1.9606142393925E11</c:v>
                </c:pt>
                <c:pt idx="265">
                  <c:v>1.96061423939E11</c:v>
                </c:pt>
                <c:pt idx="266">
                  <c:v>1.96061423939E11</c:v>
                </c:pt>
                <c:pt idx="267">
                  <c:v>1.96061423939E11</c:v>
                </c:pt>
                <c:pt idx="268">
                  <c:v>2.06307449112046E11</c:v>
                </c:pt>
                <c:pt idx="269">
                  <c:v>2.09453158595E11</c:v>
                </c:pt>
                <c:pt idx="270">
                  <c:v>2.09453158595E11</c:v>
                </c:pt>
                <c:pt idx="271">
                  <c:v>2.09453158595E11</c:v>
                </c:pt>
                <c:pt idx="272">
                  <c:v>2.09453158595E11</c:v>
                </c:pt>
                <c:pt idx="273">
                  <c:v>2.09453158595E11</c:v>
                </c:pt>
                <c:pt idx="274">
                  <c:v>2.09453158595E11</c:v>
                </c:pt>
                <c:pt idx="275">
                  <c:v>2.13398925331E11</c:v>
                </c:pt>
                <c:pt idx="276">
                  <c:v>2.13398925331E11</c:v>
                </c:pt>
                <c:pt idx="277">
                  <c:v>2.13398925331E11</c:v>
                </c:pt>
                <c:pt idx="278">
                  <c:v>2.13398925331E11</c:v>
                </c:pt>
                <c:pt idx="279">
                  <c:v>2.13398925331E11</c:v>
                </c:pt>
                <c:pt idx="280">
                  <c:v>2.13398925331E11</c:v>
                </c:pt>
                <c:pt idx="281">
                  <c:v>2.13398925331E11</c:v>
                </c:pt>
                <c:pt idx="282">
                  <c:v>2.13492501107E11</c:v>
                </c:pt>
                <c:pt idx="283">
                  <c:v>2.13492501107E11</c:v>
                </c:pt>
                <c:pt idx="284">
                  <c:v>2.13492501107E11</c:v>
                </c:pt>
                <c:pt idx="285">
                  <c:v>2.13492501107E11</c:v>
                </c:pt>
                <c:pt idx="286">
                  <c:v>2.13492501107E11</c:v>
                </c:pt>
                <c:pt idx="287">
                  <c:v>2.13492501107E11</c:v>
                </c:pt>
                <c:pt idx="288">
                  <c:v>2.13492501107E11</c:v>
                </c:pt>
                <c:pt idx="289">
                  <c:v>2.10798472402845E11</c:v>
                </c:pt>
                <c:pt idx="290">
                  <c:v>2.01893210853E11</c:v>
                </c:pt>
                <c:pt idx="291">
                  <c:v>2.01893210853E11</c:v>
                </c:pt>
                <c:pt idx="292">
                  <c:v>2.01893210853E11</c:v>
                </c:pt>
                <c:pt idx="293">
                  <c:v>2.01893210853E11</c:v>
                </c:pt>
                <c:pt idx="294">
                  <c:v>2.01893210853E11</c:v>
                </c:pt>
                <c:pt idx="295">
                  <c:v>2.01893210853E11</c:v>
                </c:pt>
                <c:pt idx="296">
                  <c:v>2.17375482757E11</c:v>
                </c:pt>
                <c:pt idx="297">
                  <c:v>2.17375482757E11</c:v>
                </c:pt>
                <c:pt idx="298">
                  <c:v>2.17375482757E11</c:v>
                </c:pt>
                <c:pt idx="299">
                  <c:v>2.17375482757E11</c:v>
                </c:pt>
                <c:pt idx="300">
                  <c:v>2.17375482757E11</c:v>
                </c:pt>
                <c:pt idx="301">
                  <c:v>2.17375482757E11</c:v>
                </c:pt>
                <c:pt idx="302">
                  <c:v>2.17375482757E11</c:v>
                </c:pt>
                <c:pt idx="303">
                  <c:v>2.2075590833E11</c:v>
                </c:pt>
                <c:pt idx="304">
                  <c:v>2.2075590833E11</c:v>
                </c:pt>
                <c:pt idx="305">
                  <c:v>2.2075590833E11</c:v>
                </c:pt>
                <c:pt idx="306">
                  <c:v>2.2075590833E11</c:v>
                </c:pt>
                <c:pt idx="307">
                  <c:v>2.2075590833E11</c:v>
                </c:pt>
                <c:pt idx="308">
                  <c:v>2.2075590833E11</c:v>
                </c:pt>
                <c:pt idx="309">
                  <c:v>2.2075590833E11</c:v>
                </c:pt>
                <c:pt idx="310">
                  <c:v>2.25832872179E11</c:v>
                </c:pt>
                <c:pt idx="311">
                  <c:v>2.25832872179E11</c:v>
                </c:pt>
                <c:pt idx="312">
                  <c:v>2.25832872179E11</c:v>
                </c:pt>
                <c:pt idx="313">
                  <c:v>2.25832872179E11</c:v>
                </c:pt>
                <c:pt idx="314">
                  <c:v>2.25832872179E11</c:v>
                </c:pt>
                <c:pt idx="315">
                  <c:v>2.25832872179E11</c:v>
                </c:pt>
                <c:pt idx="316">
                  <c:v>2.34688749067978E11</c:v>
                </c:pt>
                <c:pt idx="317">
                  <c:v>2.41227200229E11</c:v>
                </c:pt>
                <c:pt idx="318">
                  <c:v>2.41227200229E11</c:v>
                </c:pt>
                <c:pt idx="319">
                  <c:v>2.41227200229E11</c:v>
                </c:pt>
                <c:pt idx="320">
                  <c:v>2.41227200229E11</c:v>
                </c:pt>
                <c:pt idx="321">
                  <c:v>2.41227200229E11</c:v>
                </c:pt>
                <c:pt idx="322">
                  <c:v>2.41227200229E11</c:v>
                </c:pt>
                <c:pt idx="323">
                  <c:v>2.58522748404E11</c:v>
                </c:pt>
                <c:pt idx="324">
                  <c:v>2.58522748404E11</c:v>
                </c:pt>
                <c:pt idx="325">
                  <c:v>2.58522748404E11</c:v>
                </c:pt>
                <c:pt idx="326">
                  <c:v>2.58522748404E11</c:v>
                </c:pt>
                <c:pt idx="327">
                  <c:v>2.58522748404E11</c:v>
                </c:pt>
                <c:pt idx="328">
                  <c:v>2.58522748404E11</c:v>
                </c:pt>
                <c:pt idx="329">
                  <c:v>2.58522748404E11</c:v>
                </c:pt>
                <c:pt idx="330">
                  <c:v>2.53618246641E11</c:v>
                </c:pt>
                <c:pt idx="331">
                  <c:v>2.53618246641E11</c:v>
                </c:pt>
                <c:pt idx="332">
                  <c:v>2.53618246641E11</c:v>
                </c:pt>
                <c:pt idx="333">
                  <c:v>2.53618246641E11</c:v>
                </c:pt>
                <c:pt idx="334">
                  <c:v>2.53618246641E11</c:v>
                </c:pt>
                <c:pt idx="335">
                  <c:v>2.53618246641E11</c:v>
                </c:pt>
                <c:pt idx="336">
                  <c:v>2.53618246641E11</c:v>
                </c:pt>
                <c:pt idx="337">
                  <c:v>2.54620187304E11</c:v>
                </c:pt>
                <c:pt idx="338">
                  <c:v>2.54620187304E11</c:v>
                </c:pt>
                <c:pt idx="339">
                  <c:v>2.54620187304E11</c:v>
                </c:pt>
                <c:pt idx="340">
                  <c:v>2.54620187304E11</c:v>
                </c:pt>
                <c:pt idx="341">
                  <c:v>2.54620187304E11</c:v>
                </c:pt>
                <c:pt idx="342">
                  <c:v>2.54620187304E11</c:v>
                </c:pt>
                <c:pt idx="343">
                  <c:v>2.72434584596114E11</c:v>
                </c:pt>
                <c:pt idx="344">
                  <c:v>2.81800917193E11</c:v>
                </c:pt>
                <c:pt idx="345">
                  <c:v>2.81800917193E11</c:v>
                </c:pt>
                <c:pt idx="346">
                  <c:v>2.81800917193E11</c:v>
                </c:pt>
                <c:pt idx="347">
                  <c:v>2.81800917193E11</c:v>
                </c:pt>
                <c:pt idx="348">
                  <c:v>2.81800917193E11</c:v>
                </c:pt>
                <c:pt idx="349">
                  <c:v>2.81800917193E11</c:v>
                </c:pt>
                <c:pt idx="350">
                  <c:v>2.86179638739034E11</c:v>
                </c:pt>
                <c:pt idx="351">
                  <c:v>2.8676576682E11</c:v>
                </c:pt>
                <c:pt idx="352">
                  <c:v>2.8676576682E11</c:v>
                </c:pt>
                <c:pt idx="353">
                  <c:v>2.8676576682E11</c:v>
                </c:pt>
                <c:pt idx="354">
                  <c:v>2.8676576682E11</c:v>
                </c:pt>
                <c:pt idx="355">
                  <c:v>2.8676576682E11</c:v>
                </c:pt>
                <c:pt idx="356">
                  <c:v>2.8676576682E11</c:v>
                </c:pt>
                <c:pt idx="357">
                  <c:v>3.10153855703E11</c:v>
                </c:pt>
                <c:pt idx="358">
                  <c:v>3.10153855703E11</c:v>
                </c:pt>
                <c:pt idx="359">
                  <c:v>3.10153855703E11</c:v>
                </c:pt>
                <c:pt idx="360">
                  <c:v>3.10153855703E11</c:v>
                </c:pt>
                <c:pt idx="361">
                  <c:v>3.10153855703E11</c:v>
                </c:pt>
                <c:pt idx="362">
                  <c:v>3.10153855703E11</c:v>
                </c:pt>
                <c:pt idx="363">
                  <c:v>3.12083434211182E11</c:v>
                </c:pt>
                <c:pt idx="364">
                  <c:v>3.17688400354E11</c:v>
                </c:pt>
                <c:pt idx="365">
                  <c:v>3.17688400354E11</c:v>
                </c:pt>
                <c:pt idx="366">
                  <c:v>3.17688400354E11</c:v>
                </c:pt>
                <c:pt idx="367">
                  <c:v>3.17688400354E11</c:v>
                </c:pt>
                <c:pt idx="368">
                  <c:v>3.17688400354E11</c:v>
                </c:pt>
                <c:pt idx="369">
                  <c:v>3.17688400354E11</c:v>
                </c:pt>
                <c:pt idx="370">
                  <c:v>3.36899932795E11</c:v>
                </c:pt>
                <c:pt idx="371">
                  <c:v>3.36899932795E11</c:v>
                </c:pt>
                <c:pt idx="372">
                  <c:v>3.36899932795E11</c:v>
                </c:pt>
                <c:pt idx="373">
                  <c:v>3.36899932795E11</c:v>
                </c:pt>
                <c:pt idx="374">
                  <c:v>3.36899932795E11</c:v>
                </c:pt>
                <c:pt idx="375">
                  <c:v>3.36899932795E11</c:v>
                </c:pt>
                <c:pt idx="376">
                  <c:v>3.92963262344E11</c:v>
                </c:pt>
                <c:pt idx="377">
                  <c:v>3.92963262344E11</c:v>
                </c:pt>
                <c:pt idx="378">
                  <c:v>3.92963262344E11</c:v>
                </c:pt>
                <c:pt idx="379">
                  <c:v>3.92963262344E11</c:v>
                </c:pt>
                <c:pt idx="380">
                  <c:v>3.92963262344E11</c:v>
                </c:pt>
                <c:pt idx="381">
                  <c:v>3.92963262344E11</c:v>
                </c:pt>
                <c:pt idx="382">
                  <c:v>3.93567551403427E11</c:v>
                </c:pt>
                <c:pt idx="383">
                  <c:v>4.22170566883E11</c:v>
                </c:pt>
                <c:pt idx="384">
                  <c:v>4.22170566883E11</c:v>
                </c:pt>
                <c:pt idx="385">
                  <c:v>4.22170566883E11</c:v>
                </c:pt>
                <c:pt idx="386">
                  <c:v>4.22170566883E11</c:v>
                </c:pt>
                <c:pt idx="387">
                  <c:v>4.22170566883E11</c:v>
                </c:pt>
                <c:pt idx="388">
                  <c:v>4.22170566883E11</c:v>
                </c:pt>
                <c:pt idx="389">
                  <c:v>4.32944392642631E11</c:v>
                </c:pt>
                <c:pt idx="390">
                  <c:v>4.40779902286E11</c:v>
                </c:pt>
                <c:pt idx="391">
                  <c:v>4.40779902286E11</c:v>
                </c:pt>
                <c:pt idx="392">
                  <c:v>4.40779902286E11</c:v>
                </c:pt>
                <c:pt idx="393">
                  <c:v>4.40779902286E11</c:v>
                </c:pt>
                <c:pt idx="394">
                  <c:v>4.40779902286E11</c:v>
                </c:pt>
                <c:pt idx="395">
                  <c:v>4.40779902286E11</c:v>
                </c:pt>
                <c:pt idx="396">
                  <c:v>4.6076935809E11</c:v>
                </c:pt>
                <c:pt idx="397">
                  <c:v>4.6076935809E11</c:v>
                </c:pt>
                <c:pt idx="398">
                  <c:v>4.6076935809E11</c:v>
                </c:pt>
                <c:pt idx="399">
                  <c:v>4.6076935809E11</c:v>
                </c:pt>
                <c:pt idx="400">
                  <c:v>4.6076935809E11</c:v>
                </c:pt>
                <c:pt idx="401">
                  <c:v>4.6076935809E11</c:v>
                </c:pt>
                <c:pt idx="402">
                  <c:v>4.6076935809E11</c:v>
                </c:pt>
                <c:pt idx="403">
                  <c:v>4.75705205061E11</c:v>
                </c:pt>
                <c:pt idx="404">
                  <c:v>4.75705205061E11</c:v>
                </c:pt>
                <c:pt idx="405">
                  <c:v>4.75705205061E11</c:v>
                </c:pt>
                <c:pt idx="406">
                  <c:v>4.75705205061E11</c:v>
                </c:pt>
                <c:pt idx="407">
                  <c:v>4.75705205061E11</c:v>
                </c:pt>
                <c:pt idx="408">
                  <c:v>4.75705205061E11</c:v>
                </c:pt>
                <c:pt idx="409">
                  <c:v>4.82855238676823E11</c:v>
                </c:pt>
                <c:pt idx="410">
                  <c:v>4.99635929816E11</c:v>
                </c:pt>
                <c:pt idx="411">
                  <c:v>4.99635929816E11</c:v>
                </c:pt>
                <c:pt idx="412">
                  <c:v>4.99635929816E11</c:v>
                </c:pt>
                <c:pt idx="413">
                  <c:v>4.99635929816E11</c:v>
                </c:pt>
                <c:pt idx="414">
                  <c:v>4.99635929816E11</c:v>
                </c:pt>
                <c:pt idx="415">
                  <c:v>4.99635929816E11</c:v>
                </c:pt>
                <c:pt idx="416">
                  <c:v>5.17807877351858E11</c:v>
                </c:pt>
                <c:pt idx="417">
                  <c:v>5.20808749422E11</c:v>
                </c:pt>
                <c:pt idx="418">
                  <c:v>5.20808749422E11</c:v>
                </c:pt>
                <c:pt idx="419">
                  <c:v>5.20808749422E11</c:v>
                </c:pt>
                <c:pt idx="420">
                  <c:v>5.20808749422E11</c:v>
                </c:pt>
                <c:pt idx="421">
                  <c:v>5.20808749422E11</c:v>
                </c:pt>
                <c:pt idx="422">
                  <c:v>5.20808749422E11</c:v>
                </c:pt>
                <c:pt idx="423">
                  <c:v>5.21839702599074E11</c:v>
                </c:pt>
                <c:pt idx="424">
                  <c:v>5.21974519553E11</c:v>
                </c:pt>
                <c:pt idx="425">
                  <c:v>5.21974519553E11</c:v>
                </c:pt>
                <c:pt idx="426">
                  <c:v>5.21974519553E11</c:v>
                </c:pt>
                <c:pt idx="427">
                  <c:v>5.21974519553E11</c:v>
                </c:pt>
                <c:pt idx="428">
                  <c:v>5.21974519553E11</c:v>
                </c:pt>
                <c:pt idx="429">
                  <c:v>5.21974519553E11</c:v>
                </c:pt>
                <c:pt idx="430">
                  <c:v>5.5997089289E11</c:v>
                </c:pt>
                <c:pt idx="431">
                  <c:v>5.5997089289E11</c:v>
                </c:pt>
                <c:pt idx="432">
                  <c:v>5.5997089289E11</c:v>
                </c:pt>
                <c:pt idx="433">
                  <c:v>5.5997089289E11</c:v>
                </c:pt>
                <c:pt idx="434">
                  <c:v>5.5997089289E11</c:v>
                </c:pt>
                <c:pt idx="435">
                  <c:v>5.5997089289E11</c:v>
                </c:pt>
                <c:pt idx="436">
                  <c:v>5.8415223654497E11</c:v>
                </c:pt>
                <c:pt idx="437">
                  <c:v>5.95921917085E11</c:v>
                </c:pt>
                <c:pt idx="438">
                  <c:v>5.95921917085E11</c:v>
                </c:pt>
                <c:pt idx="439">
                  <c:v>5.95921917085E11</c:v>
                </c:pt>
                <c:pt idx="440">
                  <c:v>5.95921917085E11</c:v>
                </c:pt>
                <c:pt idx="441">
                  <c:v>5.95921917085E11</c:v>
                </c:pt>
                <c:pt idx="442">
                  <c:v>6.28336862170782E11</c:v>
                </c:pt>
                <c:pt idx="443">
                  <c:v>6.78760110082E11</c:v>
                </c:pt>
                <c:pt idx="444">
                  <c:v>6.78760110082E11</c:v>
                </c:pt>
                <c:pt idx="445">
                  <c:v>6.78760110082E11</c:v>
                </c:pt>
                <c:pt idx="446">
                  <c:v>6.78760110082E11</c:v>
                </c:pt>
                <c:pt idx="447">
                  <c:v>6.78760110082E11</c:v>
                </c:pt>
                <c:pt idx="448">
                  <c:v>6.78760110082E11</c:v>
                </c:pt>
                <c:pt idx="449">
                  <c:v>7.11697198173E11</c:v>
                </c:pt>
                <c:pt idx="450">
                  <c:v>7.11697198173E11</c:v>
                </c:pt>
                <c:pt idx="451">
                  <c:v>7.11697198173E11</c:v>
                </c:pt>
                <c:pt idx="452">
                  <c:v>7.11697198173E11</c:v>
                </c:pt>
                <c:pt idx="453">
                  <c:v>7.11697198173E11</c:v>
                </c:pt>
                <c:pt idx="454">
                  <c:v>7.11697198173E11</c:v>
                </c:pt>
                <c:pt idx="455">
                  <c:v>7.11697198173E11</c:v>
                </c:pt>
                <c:pt idx="456">
                  <c:v>7.08707940675898E11</c:v>
                </c:pt>
                <c:pt idx="457">
                  <c:v>7.0865946623E11</c:v>
                </c:pt>
                <c:pt idx="458">
                  <c:v>7.0865946623E11</c:v>
                </c:pt>
                <c:pt idx="459">
                  <c:v>7.0865946623E11</c:v>
                </c:pt>
                <c:pt idx="460">
                  <c:v>7.0865946623E11</c:v>
                </c:pt>
                <c:pt idx="461">
                  <c:v>7.0865946623E11</c:v>
                </c:pt>
                <c:pt idx="462">
                  <c:v>7.6176494164026E11</c:v>
                </c:pt>
                <c:pt idx="463">
                  <c:v>8.04525194568E11</c:v>
                </c:pt>
                <c:pt idx="464">
                  <c:v>8.04525194568E11</c:v>
                </c:pt>
                <c:pt idx="465">
                  <c:v>8.04525194568E11</c:v>
                </c:pt>
                <c:pt idx="466">
                  <c:v>8.04525194568E11</c:v>
                </c:pt>
                <c:pt idx="467">
                  <c:v>8.04525194568E11</c:v>
                </c:pt>
                <c:pt idx="468">
                  <c:v>8.04525194568E11</c:v>
                </c:pt>
                <c:pt idx="469">
                  <c:v>8.60221984436E11</c:v>
                </c:pt>
                <c:pt idx="470">
                  <c:v>8.60221984436E11</c:v>
                </c:pt>
                <c:pt idx="471">
                  <c:v>8.60221984436E11</c:v>
                </c:pt>
                <c:pt idx="472">
                  <c:v>8.60221984436E11</c:v>
                </c:pt>
                <c:pt idx="473">
                  <c:v>8.60221984436E11</c:v>
                </c:pt>
                <c:pt idx="474">
                  <c:v>8.60221984436E11</c:v>
                </c:pt>
                <c:pt idx="475">
                  <c:v>8.88074709977536E11</c:v>
                </c:pt>
                <c:pt idx="476">
                  <c:v>9.23233068448E11</c:v>
                </c:pt>
                <c:pt idx="477">
                  <c:v>9.23233068448E11</c:v>
                </c:pt>
                <c:pt idx="478">
                  <c:v>9.23233068448E11</c:v>
                </c:pt>
                <c:pt idx="479">
                  <c:v>9.23233068448E11</c:v>
                </c:pt>
                <c:pt idx="480">
                  <c:v>9.23233068448E11</c:v>
                </c:pt>
                <c:pt idx="481">
                  <c:v>9.23233068448E11</c:v>
                </c:pt>
                <c:pt idx="482">
                  <c:v>9.23233068448E11</c:v>
                </c:pt>
                <c:pt idx="483">
                  <c:v>8.88171856257E11</c:v>
                </c:pt>
                <c:pt idx="484">
                  <c:v>8.88171856257E11</c:v>
                </c:pt>
                <c:pt idx="485">
                  <c:v>8.88171856257E11</c:v>
                </c:pt>
                <c:pt idx="486">
                  <c:v>8.88171856257E11</c:v>
                </c:pt>
                <c:pt idx="487">
                  <c:v>8.88171856257E11</c:v>
                </c:pt>
                <c:pt idx="488">
                  <c:v>8.88171856257E11</c:v>
                </c:pt>
                <c:pt idx="489">
                  <c:v>9.03315386418901E11</c:v>
                </c:pt>
                <c:pt idx="490">
                  <c:v>9.22724699725E11</c:v>
                </c:pt>
                <c:pt idx="491">
                  <c:v>9.22724699725E11</c:v>
                </c:pt>
                <c:pt idx="492">
                  <c:v>9.22724699725E11</c:v>
                </c:pt>
                <c:pt idx="493">
                  <c:v>9.22724699725E11</c:v>
                </c:pt>
                <c:pt idx="494">
                  <c:v>9.22724699725E11</c:v>
                </c:pt>
                <c:pt idx="495">
                  <c:v>1.05218562275451E12</c:v>
                </c:pt>
                <c:pt idx="496">
                  <c:v>1.103400932964E12</c:v>
                </c:pt>
                <c:pt idx="497">
                  <c:v>1.103400932964E12</c:v>
                </c:pt>
                <c:pt idx="498">
                  <c:v>1.103400932964E12</c:v>
                </c:pt>
                <c:pt idx="499">
                  <c:v>1.103400932964E12</c:v>
                </c:pt>
                <c:pt idx="500">
                  <c:v>1.103400932964E12</c:v>
                </c:pt>
                <c:pt idx="501">
                  <c:v>1.103400932964E12</c:v>
                </c:pt>
                <c:pt idx="502">
                  <c:v>1.12359045376976E12</c:v>
                </c:pt>
                <c:pt idx="503">
                  <c:v>1.123863285132E12</c:v>
                </c:pt>
                <c:pt idx="504">
                  <c:v>1.123863285132E12</c:v>
                </c:pt>
                <c:pt idx="505">
                  <c:v>1.123863285132E12</c:v>
                </c:pt>
                <c:pt idx="506">
                  <c:v>1.123863285132E12</c:v>
                </c:pt>
                <c:pt idx="507">
                  <c:v>1.123863285132E12</c:v>
                </c:pt>
                <c:pt idx="508">
                  <c:v>1.123863285132E12</c:v>
                </c:pt>
                <c:pt idx="509">
                  <c:v>1.196792694098E12</c:v>
                </c:pt>
                <c:pt idx="510">
                  <c:v>1.196792694098E12</c:v>
                </c:pt>
                <c:pt idx="511">
                  <c:v>1.196792694098E12</c:v>
                </c:pt>
                <c:pt idx="512">
                  <c:v>1.196792694098E12</c:v>
                </c:pt>
                <c:pt idx="513">
                  <c:v>1.196792694098E12</c:v>
                </c:pt>
                <c:pt idx="514">
                  <c:v>1.23377727304923E12</c:v>
                </c:pt>
                <c:pt idx="515">
                  <c:v>1.452839779145E12</c:v>
                </c:pt>
                <c:pt idx="516">
                  <c:v>1.452839779145E12</c:v>
                </c:pt>
                <c:pt idx="517">
                  <c:v>1.452839779145E12</c:v>
                </c:pt>
                <c:pt idx="518">
                  <c:v>1.452839779145E12</c:v>
                </c:pt>
                <c:pt idx="519">
                  <c:v>1.452839779145E12</c:v>
                </c:pt>
                <c:pt idx="520">
                  <c:v>1.452839779145E12</c:v>
                </c:pt>
                <c:pt idx="521">
                  <c:v>1.452839779145E12</c:v>
                </c:pt>
                <c:pt idx="522">
                  <c:v>1.364422081125E12</c:v>
                </c:pt>
                <c:pt idx="523">
                  <c:v>1.364422081125E12</c:v>
                </c:pt>
                <c:pt idx="524">
                  <c:v>1.364422081125E12</c:v>
                </c:pt>
                <c:pt idx="525">
                  <c:v>1.364422081125E12</c:v>
                </c:pt>
                <c:pt idx="526">
                  <c:v>1.364422081125E12</c:v>
                </c:pt>
                <c:pt idx="527">
                  <c:v>1.364422081125E12</c:v>
                </c:pt>
                <c:pt idx="528">
                  <c:v>1.364422081125E12</c:v>
                </c:pt>
                <c:pt idx="529">
                  <c:v>1.347001430558E12</c:v>
                </c:pt>
                <c:pt idx="530">
                  <c:v>1.347001430558E12</c:v>
                </c:pt>
                <c:pt idx="531">
                  <c:v>1.347001430558E12</c:v>
                </c:pt>
                <c:pt idx="532">
                  <c:v>1.347001430558E12</c:v>
                </c:pt>
                <c:pt idx="533">
                  <c:v>1.347001430558E12</c:v>
                </c:pt>
                <c:pt idx="534">
                  <c:v>1.347001430558E12</c:v>
                </c:pt>
                <c:pt idx="535">
                  <c:v>1.590896927258E12</c:v>
                </c:pt>
                <c:pt idx="536">
                  <c:v>1.590896927258E12</c:v>
                </c:pt>
                <c:pt idx="537">
                  <c:v>1.590896927258E12</c:v>
                </c:pt>
                <c:pt idx="538">
                  <c:v>1.590896927258E12</c:v>
                </c:pt>
                <c:pt idx="539">
                  <c:v>1.590896927258E12</c:v>
                </c:pt>
                <c:pt idx="540">
                  <c:v>1.590896927258E12</c:v>
                </c:pt>
                <c:pt idx="541">
                  <c:v>1.873105475221E12</c:v>
                </c:pt>
                <c:pt idx="542">
                  <c:v>1.873105475221E12</c:v>
                </c:pt>
                <c:pt idx="543">
                  <c:v>1.873105475221E12</c:v>
                </c:pt>
                <c:pt idx="544">
                  <c:v>1.873105475221E12</c:v>
                </c:pt>
                <c:pt idx="545">
                  <c:v>1.873105475221E12</c:v>
                </c:pt>
                <c:pt idx="546">
                  <c:v>1.873105475221E12</c:v>
                </c:pt>
                <c:pt idx="547">
                  <c:v>1.873105475221E12</c:v>
                </c:pt>
                <c:pt idx="548">
                  <c:v>1.931136454487E12</c:v>
                </c:pt>
                <c:pt idx="549">
                  <c:v>1.931136454487E12</c:v>
                </c:pt>
                <c:pt idx="550">
                  <c:v>1.931136454487E12</c:v>
                </c:pt>
                <c:pt idx="551">
                  <c:v>1.931136454487E12</c:v>
                </c:pt>
                <c:pt idx="552">
                  <c:v>1.931136454487E12</c:v>
                </c:pt>
                <c:pt idx="553">
                  <c:v>1.931136454487E12</c:v>
                </c:pt>
                <c:pt idx="554">
                  <c:v>2.227847638503E12</c:v>
                </c:pt>
                <c:pt idx="555">
                  <c:v>2.227847638503E12</c:v>
                </c:pt>
                <c:pt idx="556">
                  <c:v>2.227847638503E12</c:v>
                </c:pt>
                <c:pt idx="557">
                  <c:v>2.227847638503E12</c:v>
                </c:pt>
                <c:pt idx="558">
                  <c:v>2.227847638503E12</c:v>
                </c:pt>
                <c:pt idx="559">
                  <c:v>2.227847638503E12</c:v>
                </c:pt>
                <c:pt idx="560">
                  <c:v>2.603077300218E12</c:v>
                </c:pt>
                <c:pt idx="561">
                  <c:v>2.603077300218E12</c:v>
                </c:pt>
                <c:pt idx="562">
                  <c:v>2.603077300218E12</c:v>
                </c:pt>
                <c:pt idx="563">
                  <c:v>2.603077300218E12</c:v>
                </c:pt>
                <c:pt idx="564">
                  <c:v>2.603077300218E12</c:v>
                </c:pt>
                <c:pt idx="565">
                  <c:v>2.603077300218E12</c:v>
                </c:pt>
                <c:pt idx="566">
                  <c:v>2.874674234415E12</c:v>
                </c:pt>
                <c:pt idx="567">
                  <c:v>2.874674234415E12</c:v>
                </c:pt>
                <c:pt idx="568">
                  <c:v>2.874674234415E12</c:v>
                </c:pt>
                <c:pt idx="569">
                  <c:v>2.874674234415E12</c:v>
                </c:pt>
                <c:pt idx="570">
                  <c:v>2.874674234415E12</c:v>
                </c:pt>
                <c:pt idx="571">
                  <c:v>2.874674234415E12</c:v>
                </c:pt>
                <c:pt idx="572">
                  <c:v>2.874674234415E12</c:v>
                </c:pt>
                <c:pt idx="573">
                  <c:v>3.007383866429E12</c:v>
                </c:pt>
                <c:pt idx="574">
                  <c:v>3.007383866429E12</c:v>
                </c:pt>
                <c:pt idx="575">
                  <c:v>3.007383866429E12</c:v>
                </c:pt>
                <c:pt idx="576">
                  <c:v>3.007383866429E12</c:v>
                </c:pt>
                <c:pt idx="577">
                  <c:v>3.007383866429E12</c:v>
                </c:pt>
                <c:pt idx="578">
                  <c:v>3.007383866429E12</c:v>
                </c:pt>
                <c:pt idx="579">
                  <c:v>3.23358140036721E12</c:v>
                </c:pt>
                <c:pt idx="580">
                  <c:v>3.290605988755E12</c:v>
                </c:pt>
                <c:pt idx="581">
                  <c:v>3.290605988755E12</c:v>
                </c:pt>
                <c:pt idx="582">
                  <c:v>3.290605988755E12</c:v>
                </c:pt>
                <c:pt idx="583">
                  <c:v>3.290605988755E12</c:v>
                </c:pt>
                <c:pt idx="584">
                  <c:v>3.290605988755E12</c:v>
                </c:pt>
                <c:pt idx="585">
                  <c:v>3.290605988755E12</c:v>
                </c:pt>
                <c:pt idx="586">
                  <c:v>3.462542391191E12</c:v>
                </c:pt>
                <c:pt idx="587">
                  <c:v>3.462542391191E12</c:v>
                </c:pt>
                <c:pt idx="588">
                  <c:v>3.462542391191E12</c:v>
                </c:pt>
                <c:pt idx="589">
                  <c:v>3.462542391191E12</c:v>
                </c:pt>
                <c:pt idx="590">
                  <c:v>3.462542391191E12</c:v>
                </c:pt>
                <c:pt idx="591">
                  <c:v>3.462542391191E12</c:v>
                </c:pt>
                <c:pt idx="592">
                  <c:v>3.462542391191E12</c:v>
                </c:pt>
                <c:pt idx="593">
                  <c:v>3.511060552899E12</c:v>
                </c:pt>
                <c:pt idx="594">
                  <c:v>3.511060552899E12</c:v>
                </c:pt>
                <c:pt idx="595">
                  <c:v>3.511060552899E12</c:v>
                </c:pt>
                <c:pt idx="596">
                  <c:v>3.511060552899E12</c:v>
                </c:pt>
                <c:pt idx="597">
                  <c:v>3.511060552899E12</c:v>
                </c:pt>
                <c:pt idx="598">
                  <c:v>3.511060552899E12</c:v>
                </c:pt>
                <c:pt idx="599">
                  <c:v>3.79618832800462E12</c:v>
                </c:pt>
                <c:pt idx="600">
                  <c:v>3.839316899029E12</c:v>
                </c:pt>
                <c:pt idx="601">
                  <c:v>3.839316899029E12</c:v>
                </c:pt>
                <c:pt idx="602">
                  <c:v>3.839316899029E12</c:v>
                </c:pt>
                <c:pt idx="603">
                  <c:v>3.839316899029E12</c:v>
                </c:pt>
                <c:pt idx="604">
                  <c:v>3.839316899029E12</c:v>
                </c:pt>
                <c:pt idx="605">
                  <c:v>3.839316899029E12</c:v>
                </c:pt>
                <c:pt idx="606">
                  <c:v>4.022059196164E12</c:v>
                </c:pt>
                <c:pt idx="607">
                  <c:v>4.022059196164E12</c:v>
                </c:pt>
                <c:pt idx="608">
                  <c:v>4.022059196164E12</c:v>
                </c:pt>
                <c:pt idx="609">
                  <c:v>4.022059196164E12</c:v>
                </c:pt>
                <c:pt idx="610">
                  <c:v>4.022059196164E12</c:v>
                </c:pt>
                <c:pt idx="611">
                  <c:v>4.022059196164E12</c:v>
                </c:pt>
                <c:pt idx="612">
                  <c:v>4.022059196164E12</c:v>
                </c:pt>
                <c:pt idx="613">
                  <c:v>4.143878474754E12</c:v>
                </c:pt>
                <c:pt idx="614">
                  <c:v>4.143878474754E12</c:v>
                </c:pt>
                <c:pt idx="615">
                  <c:v>4.143878474754E12</c:v>
                </c:pt>
                <c:pt idx="616">
                  <c:v>4.143878474754E12</c:v>
                </c:pt>
                <c:pt idx="617">
                  <c:v>4.143878474754E12</c:v>
                </c:pt>
                <c:pt idx="618">
                  <c:v>4.143878474754E12</c:v>
                </c:pt>
                <c:pt idx="619">
                  <c:v>4.21914205901261E12</c:v>
                </c:pt>
                <c:pt idx="620">
                  <c:v>4.306949573981E12</c:v>
                </c:pt>
                <c:pt idx="621">
                  <c:v>4.306949573981E12</c:v>
                </c:pt>
                <c:pt idx="622">
                  <c:v>4.306949573981E12</c:v>
                </c:pt>
                <c:pt idx="623">
                  <c:v>4.306949573981E12</c:v>
                </c:pt>
                <c:pt idx="624">
                  <c:v>4.306949573981E12</c:v>
                </c:pt>
                <c:pt idx="625">
                  <c:v>4.41559334167357E12</c:v>
                </c:pt>
                <c:pt idx="626">
                  <c:v>4.940704885521E12</c:v>
                </c:pt>
                <c:pt idx="627">
                  <c:v>4.940704885521E12</c:v>
                </c:pt>
                <c:pt idx="628">
                  <c:v>4.940704885521E12</c:v>
                </c:pt>
                <c:pt idx="629">
                  <c:v>4.940704885521E12</c:v>
                </c:pt>
                <c:pt idx="630">
                  <c:v>4.940704885521E12</c:v>
                </c:pt>
                <c:pt idx="631">
                  <c:v>4.940704885521E12</c:v>
                </c:pt>
                <c:pt idx="632">
                  <c:v>5.02454646093396E12</c:v>
                </c:pt>
                <c:pt idx="633">
                  <c:v>5.077499034879E12</c:v>
                </c:pt>
                <c:pt idx="634">
                  <c:v>5.077499034879E12</c:v>
                </c:pt>
                <c:pt idx="635">
                  <c:v>5.077499034879E12</c:v>
                </c:pt>
                <c:pt idx="636">
                  <c:v>5.077499034879E12</c:v>
                </c:pt>
                <c:pt idx="637">
                  <c:v>5.077499034879E12</c:v>
                </c:pt>
                <c:pt idx="638">
                  <c:v>5.077499034879E12</c:v>
                </c:pt>
                <c:pt idx="639">
                  <c:v>5.363678461481E12</c:v>
                </c:pt>
                <c:pt idx="640">
                  <c:v>5.363678461481E12</c:v>
                </c:pt>
                <c:pt idx="641">
                  <c:v>5.363678461481E12</c:v>
                </c:pt>
                <c:pt idx="642">
                  <c:v>5.363678461481E12</c:v>
                </c:pt>
                <c:pt idx="643">
                  <c:v>5.363678461481E12</c:v>
                </c:pt>
                <c:pt idx="644">
                  <c:v>5.363678461481E12</c:v>
                </c:pt>
                <c:pt idx="645">
                  <c:v>5.363678461481E12</c:v>
                </c:pt>
                <c:pt idx="646">
                  <c:v>5.1996153021749E12</c:v>
                </c:pt>
                <c:pt idx="647">
                  <c:v>5.178671069072E12</c:v>
                </c:pt>
                <c:pt idx="648">
                  <c:v>5.178671069072E12</c:v>
                </c:pt>
                <c:pt idx="649">
                  <c:v>5.178671069072E12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019496"/>
        <c:axId val="2124025704"/>
      </c:lineChart>
      <c:dateAx>
        <c:axId val="212401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m/d/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025704"/>
        <c:crosses val="autoZero"/>
        <c:auto val="1"/>
        <c:lblOffset val="100"/>
        <c:baseTimeUnit val="days"/>
      </c:dateAx>
      <c:valAx>
        <c:axId val="212402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Difficulty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019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Possible Future</a:t>
            </a:r>
            <a:r>
              <a:rPr lang="en-US" baseline="0"/>
              <a:t> Trends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16318572682055"/>
          <c:y val="0.111410710217814"/>
          <c:w val="0.619354850355759"/>
          <c:h val="0.628252268775688"/>
        </c:manualLayout>
      </c:layout>
      <c:lineChart>
        <c:grouping val="standard"/>
        <c:varyColors val="0"/>
        <c:ser>
          <c:idx val="0"/>
          <c:order val="0"/>
          <c:tx>
            <c:strRef>
              <c:f>'Bitcoin Daily Statistics'!$B$2</c:f>
              <c:strCache>
                <c:ptCount val="1"/>
                <c:pt idx="0">
                  <c:v>Network Hash Rate TH/s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'Bitcoin Daily Statistics'!$A$3:$A$1747</c:f>
              <c:numCache>
                <c:formatCode>m/d/yy\ h:mm</c:formatCode>
                <c:ptCount val="1745"/>
                <c:pt idx="0">
                  <c:v>39816.0</c:v>
                </c:pt>
                <c:pt idx="1">
                  <c:v>39818.0</c:v>
                </c:pt>
                <c:pt idx="2">
                  <c:v>39820.0</c:v>
                </c:pt>
                <c:pt idx="3">
                  <c:v>39822.0</c:v>
                </c:pt>
                <c:pt idx="4">
                  <c:v>39824.0</c:v>
                </c:pt>
                <c:pt idx="5">
                  <c:v>39826.0</c:v>
                </c:pt>
                <c:pt idx="6">
                  <c:v>39828.0</c:v>
                </c:pt>
                <c:pt idx="7">
                  <c:v>39830.0</c:v>
                </c:pt>
                <c:pt idx="8">
                  <c:v>39832.0</c:v>
                </c:pt>
                <c:pt idx="9">
                  <c:v>39834.0</c:v>
                </c:pt>
                <c:pt idx="10">
                  <c:v>39836.0</c:v>
                </c:pt>
                <c:pt idx="11">
                  <c:v>39838.0</c:v>
                </c:pt>
                <c:pt idx="12">
                  <c:v>39840.0</c:v>
                </c:pt>
                <c:pt idx="13">
                  <c:v>39842.0</c:v>
                </c:pt>
                <c:pt idx="14">
                  <c:v>39844.0</c:v>
                </c:pt>
                <c:pt idx="15">
                  <c:v>39846.0</c:v>
                </c:pt>
                <c:pt idx="16">
                  <c:v>39848.0</c:v>
                </c:pt>
                <c:pt idx="17">
                  <c:v>39850.0</c:v>
                </c:pt>
                <c:pt idx="18">
                  <c:v>39852.0</c:v>
                </c:pt>
                <c:pt idx="19">
                  <c:v>39854.0</c:v>
                </c:pt>
                <c:pt idx="20">
                  <c:v>39856.0</c:v>
                </c:pt>
                <c:pt idx="21">
                  <c:v>39858.0</c:v>
                </c:pt>
                <c:pt idx="22">
                  <c:v>39860.0</c:v>
                </c:pt>
                <c:pt idx="23">
                  <c:v>39862.0</c:v>
                </c:pt>
                <c:pt idx="24">
                  <c:v>39864.0</c:v>
                </c:pt>
                <c:pt idx="25">
                  <c:v>39866.0</c:v>
                </c:pt>
                <c:pt idx="26">
                  <c:v>39868.0</c:v>
                </c:pt>
                <c:pt idx="27">
                  <c:v>39870.0</c:v>
                </c:pt>
                <c:pt idx="28">
                  <c:v>39872.0</c:v>
                </c:pt>
                <c:pt idx="29">
                  <c:v>39874.0</c:v>
                </c:pt>
                <c:pt idx="30">
                  <c:v>39876.0</c:v>
                </c:pt>
                <c:pt idx="31">
                  <c:v>39878.0</c:v>
                </c:pt>
                <c:pt idx="32">
                  <c:v>39880.0</c:v>
                </c:pt>
                <c:pt idx="33">
                  <c:v>39882.0</c:v>
                </c:pt>
                <c:pt idx="34">
                  <c:v>39884.0</c:v>
                </c:pt>
                <c:pt idx="35">
                  <c:v>39886.0</c:v>
                </c:pt>
                <c:pt idx="36">
                  <c:v>39888.0</c:v>
                </c:pt>
                <c:pt idx="37">
                  <c:v>39890.0</c:v>
                </c:pt>
                <c:pt idx="38">
                  <c:v>39892.0</c:v>
                </c:pt>
                <c:pt idx="39">
                  <c:v>39894.0</c:v>
                </c:pt>
                <c:pt idx="40">
                  <c:v>39896.0</c:v>
                </c:pt>
                <c:pt idx="41">
                  <c:v>39898.0</c:v>
                </c:pt>
                <c:pt idx="42">
                  <c:v>39900.0</c:v>
                </c:pt>
                <c:pt idx="43">
                  <c:v>39902.0</c:v>
                </c:pt>
                <c:pt idx="44">
                  <c:v>39904.0</c:v>
                </c:pt>
                <c:pt idx="45">
                  <c:v>39906.0</c:v>
                </c:pt>
                <c:pt idx="46">
                  <c:v>39908.0</c:v>
                </c:pt>
                <c:pt idx="47">
                  <c:v>39910.0</c:v>
                </c:pt>
                <c:pt idx="48">
                  <c:v>39912.0</c:v>
                </c:pt>
                <c:pt idx="49">
                  <c:v>39914.0</c:v>
                </c:pt>
                <c:pt idx="50">
                  <c:v>39916.0</c:v>
                </c:pt>
                <c:pt idx="51">
                  <c:v>39918.0</c:v>
                </c:pt>
                <c:pt idx="52">
                  <c:v>39920.0</c:v>
                </c:pt>
                <c:pt idx="53">
                  <c:v>39922.0</c:v>
                </c:pt>
                <c:pt idx="54">
                  <c:v>39924.0</c:v>
                </c:pt>
                <c:pt idx="55">
                  <c:v>39926.0</c:v>
                </c:pt>
                <c:pt idx="56">
                  <c:v>39928.0</c:v>
                </c:pt>
                <c:pt idx="57">
                  <c:v>39930.0</c:v>
                </c:pt>
                <c:pt idx="58">
                  <c:v>39932.0</c:v>
                </c:pt>
                <c:pt idx="59">
                  <c:v>39934.0</c:v>
                </c:pt>
                <c:pt idx="60">
                  <c:v>39936.0</c:v>
                </c:pt>
                <c:pt idx="61">
                  <c:v>39938.0</c:v>
                </c:pt>
                <c:pt idx="62">
                  <c:v>39940.0</c:v>
                </c:pt>
                <c:pt idx="63">
                  <c:v>39942.0</c:v>
                </c:pt>
                <c:pt idx="64">
                  <c:v>39944.0</c:v>
                </c:pt>
                <c:pt idx="65">
                  <c:v>39946.0</c:v>
                </c:pt>
                <c:pt idx="66">
                  <c:v>39948.0</c:v>
                </c:pt>
                <c:pt idx="67">
                  <c:v>39950.0</c:v>
                </c:pt>
                <c:pt idx="68">
                  <c:v>39952.0</c:v>
                </c:pt>
                <c:pt idx="69">
                  <c:v>39954.0</c:v>
                </c:pt>
                <c:pt idx="70">
                  <c:v>39956.0</c:v>
                </c:pt>
                <c:pt idx="71">
                  <c:v>39958.0</c:v>
                </c:pt>
                <c:pt idx="72">
                  <c:v>39960.0</c:v>
                </c:pt>
                <c:pt idx="73">
                  <c:v>39962.0</c:v>
                </c:pt>
                <c:pt idx="74">
                  <c:v>39964.0</c:v>
                </c:pt>
                <c:pt idx="75">
                  <c:v>39966.0</c:v>
                </c:pt>
                <c:pt idx="76">
                  <c:v>39968.0</c:v>
                </c:pt>
                <c:pt idx="77">
                  <c:v>39970.0</c:v>
                </c:pt>
                <c:pt idx="78">
                  <c:v>39972.0</c:v>
                </c:pt>
                <c:pt idx="79">
                  <c:v>39974.0</c:v>
                </c:pt>
                <c:pt idx="80">
                  <c:v>39976.0</c:v>
                </c:pt>
                <c:pt idx="81">
                  <c:v>39978.0</c:v>
                </c:pt>
                <c:pt idx="82">
                  <c:v>39980.0</c:v>
                </c:pt>
                <c:pt idx="83">
                  <c:v>39982.0</c:v>
                </c:pt>
                <c:pt idx="84">
                  <c:v>39984.0</c:v>
                </c:pt>
                <c:pt idx="85">
                  <c:v>39986.0</c:v>
                </c:pt>
                <c:pt idx="86">
                  <c:v>39988.0</c:v>
                </c:pt>
                <c:pt idx="87">
                  <c:v>39990.0</c:v>
                </c:pt>
                <c:pt idx="88">
                  <c:v>39992.0</c:v>
                </c:pt>
                <c:pt idx="89">
                  <c:v>39994.0</c:v>
                </c:pt>
                <c:pt idx="90">
                  <c:v>39996.0</c:v>
                </c:pt>
                <c:pt idx="91">
                  <c:v>39998.0</c:v>
                </c:pt>
                <c:pt idx="92">
                  <c:v>40000.0</c:v>
                </c:pt>
                <c:pt idx="93">
                  <c:v>40002.0</c:v>
                </c:pt>
                <c:pt idx="94">
                  <c:v>40004.0</c:v>
                </c:pt>
                <c:pt idx="95">
                  <c:v>40006.0</c:v>
                </c:pt>
                <c:pt idx="96">
                  <c:v>40008.0</c:v>
                </c:pt>
                <c:pt idx="97">
                  <c:v>40010.0</c:v>
                </c:pt>
                <c:pt idx="98">
                  <c:v>40012.0</c:v>
                </c:pt>
                <c:pt idx="99">
                  <c:v>40014.0</c:v>
                </c:pt>
                <c:pt idx="100">
                  <c:v>40016.0</c:v>
                </c:pt>
                <c:pt idx="101">
                  <c:v>40018.0</c:v>
                </c:pt>
                <c:pt idx="102">
                  <c:v>40020.0</c:v>
                </c:pt>
                <c:pt idx="103">
                  <c:v>40022.0</c:v>
                </c:pt>
                <c:pt idx="104">
                  <c:v>40024.0</c:v>
                </c:pt>
                <c:pt idx="105">
                  <c:v>40026.0</c:v>
                </c:pt>
                <c:pt idx="106">
                  <c:v>40028.0</c:v>
                </c:pt>
                <c:pt idx="107">
                  <c:v>40030.0</c:v>
                </c:pt>
                <c:pt idx="108">
                  <c:v>40032.0</c:v>
                </c:pt>
                <c:pt idx="109">
                  <c:v>40034.0</c:v>
                </c:pt>
                <c:pt idx="110">
                  <c:v>40036.0</c:v>
                </c:pt>
                <c:pt idx="111">
                  <c:v>40038.0</c:v>
                </c:pt>
                <c:pt idx="112">
                  <c:v>40040.0</c:v>
                </c:pt>
                <c:pt idx="113">
                  <c:v>40042.0</c:v>
                </c:pt>
                <c:pt idx="114">
                  <c:v>40044.0</c:v>
                </c:pt>
                <c:pt idx="115">
                  <c:v>40046.0</c:v>
                </c:pt>
                <c:pt idx="116">
                  <c:v>40048.0</c:v>
                </c:pt>
                <c:pt idx="117">
                  <c:v>40050.0</c:v>
                </c:pt>
                <c:pt idx="118">
                  <c:v>40052.0</c:v>
                </c:pt>
                <c:pt idx="119">
                  <c:v>40054.0</c:v>
                </c:pt>
                <c:pt idx="120">
                  <c:v>40056.0</c:v>
                </c:pt>
                <c:pt idx="121">
                  <c:v>40058.0</c:v>
                </c:pt>
                <c:pt idx="122">
                  <c:v>40060.0</c:v>
                </c:pt>
                <c:pt idx="123">
                  <c:v>40062.0</c:v>
                </c:pt>
                <c:pt idx="124">
                  <c:v>40064.0</c:v>
                </c:pt>
                <c:pt idx="125">
                  <c:v>40066.0</c:v>
                </c:pt>
                <c:pt idx="126">
                  <c:v>40068.0</c:v>
                </c:pt>
                <c:pt idx="127">
                  <c:v>40070.0</c:v>
                </c:pt>
                <c:pt idx="128">
                  <c:v>40072.0</c:v>
                </c:pt>
                <c:pt idx="129">
                  <c:v>40074.0</c:v>
                </c:pt>
                <c:pt idx="130">
                  <c:v>40076.0</c:v>
                </c:pt>
                <c:pt idx="131">
                  <c:v>40078.0</c:v>
                </c:pt>
                <c:pt idx="132">
                  <c:v>40080.0</c:v>
                </c:pt>
                <c:pt idx="133">
                  <c:v>40082.0</c:v>
                </c:pt>
                <c:pt idx="134">
                  <c:v>40084.0</c:v>
                </c:pt>
                <c:pt idx="135">
                  <c:v>40086.0</c:v>
                </c:pt>
                <c:pt idx="136">
                  <c:v>40088.0</c:v>
                </c:pt>
                <c:pt idx="137">
                  <c:v>40090.0</c:v>
                </c:pt>
                <c:pt idx="138">
                  <c:v>40092.0</c:v>
                </c:pt>
                <c:pt idx="139">
                  <c:v>40094.0</c:v>
                </c:pt>
                <c:pt idx="140">
                  <c:v>40096.0</c:v>
                </c:pt>
                <c:pt idx="141">
                  <c:v>40098.0</c:v>
                </c:pt>
                <c:pt idx="142">
                  <c:v>40100.0</c:v>
                </c:pt>
                <c:pt idx="143">
                  <c:v>40102.0</c:v>
                </c:pt>
                <c:pt idx="144">
                  <c:v>40104.0</c:v>
                </c:pt>
                <c:pt idx="145">
                  <c:v>40106.0</c:v>
                </c:pt>
                <c:pt idx="146">
                  <c:v>40108.0</c:v>
                </c:pt>
                <c:pt idx="147">
                  <c:v>40110.0</c:v>
                </c:pt>
                <c:pt idx="148">
                  <c:v>40112.0</c:v>
                </c:pt>
                <c:pt idx="149">
                  <c:v>40114.0</c:v>
                </c:pt>
                <c:pt idx="150">
                  <c:v>40116.0</c:v>
                </c:pt>
                <c:pt idx="151">
                  <c:v>40118.0</c:v>
                </c:pt>
                <c:pt idx="152">
                  <c:v>40120.0</c:v>
                </c:pt>
                <c:pt idx="153">
                  <c:v>40122.0</c:v>
                </c:pt>
                <c:pt idx="154">
                  <c:v>40124.0</c:v>
                </c:pt>
                <c:pt idx="155">
                  <c:v>40126.0</c:v>
                </c:pt>
                <c:pt idx="156">
                  <c:v>40128.0</c:v>
                </c:pt>
                <c:pt idx="157">
                  <c:v>40130.0</c:v>
                </c:pt>
                <c:pt idx="158">
                  <c:v>40132.0</c:v>
                </c:pt>
                <c:pt idx="159">
                  <c:v>40134.0</c:v>
                </c:pt>
                <c:pt idx="160">
                  <c:v>40136.0</c:v>
                </c:pt>
                <c:pt idx="161">
                  <c:v>40138.0</c:v>
                </c:pt>
                <c:pt idx="162">
                  <c:v>40140.0</c:v>
                </c:pt>
                <c:pt idx="163">
                  <c:v>40142.0</c:v>
                </c:pt>
                <c:pt idx="164">
                  <c:v>40144.0</c:v>
                </c:pt>
                <c:pt idx="165">
                  <c:v>40146.0</c:v>
                </c:pt>
                <c:pt idx="166">
                  <c:v>40148.0</c:v>
                </c:pt>
                <c:pt idx="167">
                  <c:v>40150.0</c:v>
                </c:pt>
                <c:pt idx="168">
                  <c:v>40152.0</c:v>
                </c:pt>
                <c:pt idx="169">
                  <c:v>40154.0</c:v>
                </c:pt>
                <c:pt idx="170">
                  <c:v>40156.0</c:v>
                </c:pt>
                <c:pt idx="171">
                  <c:v>40158.0</c:v>
                </c:pt>
                <c:pt idx="172">
                  <c:v>40160.0</c:v>
                </c:pt>
                <c:pt idx="173">
                  <c:v>40162.0</c:v>
                </c:pt>
                <c:pt idx="174">
                  <c:v>40164.0</c:v>
                </c:pt>
                <c:pt idx="175">
                  <c:v>40166.0</c:v>
                </c:pt>
                <c:pt idx="176">
                  <c:v>40168.0</c:v>
                </c:pt>
                <c:pt idx="177">
                  <c:v>40170.0</c:v>
                </c:pt>
                <c:pt idx="178">
                  <c:v>40172.0</c:v>
                </c:pt>
                <c:pt idx="179">
                  <c:v>40174.0</c:v>
                </c:pt>
                <c:pt idx="180">
                  <c:v>40176.0</c:v>
                </c:pt>
                <c:pt idx="181">
                  <c:v>40178.0</c:v>
                </c:pt>
                <c:pt idx="182">
                  <c:v>40180.0</c:v>
                </c:pt>
                <c:pt idx="183">
                  <c:v>40182.0</c:v>
                </c:pt>
                <c:pt idx="184">
                  <c:v>40184.0</c:v>
                </c:pt>
                <c:pt idx="185">
                  <c:v>40186.0</c:v>
                </c:pt>
                <c:pt idx="186">
                  <c:v>40188.0</c:v>
                </c:pt>
                <c:pt idx="187">
                  <c:v>40190.0</c:v>
                </c:pt>
                <c:pt idx="188">
                  <c:v>40192.0</c:v>
                </c:pt>
                <c:pt idx="189">
                  <c:v>40194.0</c:v>
                </c:pt>
                <c:pt idx="190">
                  <c:v>40196.0</c:v>
                </c:pt>
                <c:pt idx="191">
                  <c:v>40198.0</c:v>
                </c:pt>
                <c:pt idx="192">
                  <c:v>40200.0</c:v>
                </c:pt>
                <c:pt idx="193">
                  <c:v>40202.0</c:v>
                </c:pt>
                <c:pt idx="194">
                  <c:v>40204.0</c:v>
                </c:pt>
                <c:pt idx="195">
                  <c:v>40206.0</c:v>
                </c:pt>
                <c:pt idx="196">
                  <c:v>40208.0</c:v>
                </c:pt>
                <c:pt idx="197">
                  <c:v>40210.0</c:v>
                </c:pt>
                <c:pt idx="198">
                  <c:v>40212.0</c:v>
                </c:pt>
                <c:pt idx="199">
                  <c:v>40214.0</c:v>
                </c:pt>
                <c:pt idx="200">
                  <c:v>40216.0</c:v>
                </c:pt>
                <c:pt idx="201">
                  <c:v>40218.0</c:v>
                </c:pt>
                <c:pt idx="202">
                  <c:v>40220.0</c:v>
                </c:pt>
                <c:pt idx="203">
                  <c:v>40222.0</c:v>
                </c:pt>
                <c:pt idx="204">
                  <c:v>40224.0</c:v>
                </c:pt>
                <c:pt idx="205">
                  <c:v>40226.0</c:v>
                </c:pt>
                <c:pt idx="206">
                  <c:v>40228.0</c:v>
                </c:pt>
                <c:pt idx="207">
                  <c:v>40230.0</c:v>
                </c:pt>
                <c:pt idx="208">
                  <c:v>40232.0</c:v>
                </c:pt>
                <c:pt idx="209">
                  <c:v>40234.0</c:v>
                </c:pt>
                <c:pt idx="210">
                  <c:v>40236.0</c:v>
                </c:pt>
                <c:pt idx="211">
                  <c:v>40238.0</c:v>
                </c:pt>
                <c:pt idx="212">
                  <c:v>40240.0</c:v>
                </c:pt>
                <c:pt idx="213">
                  <c:v>40242.0</c:v>
                </c:pt>
                <c:pt idx="214">
                  <c:v>40244.0</c:v>
                </c:pt>
                <c:pt idx="215">
                  <c:v>40246.0</c:v>
                </c:pt>
                <c:pt idx="216">
                  <c:v>40248.0</c:v>
                </c:pt>
                <c:pt idx="217">
                  <c:v>40250.0</c:v>
                </c:pt>
                <c:pt idx="218">
                  <c:v>40252.0</c:v>
                </c:pt>
                <c:pt idx="219">
                  <c:v>40254.0</c:v>
                </c:pt>
                <c:pt idx="220">
                  <c:v>40256.0</c:v>
                </c:pt>
                <c:pt idx="221">
                  <c:v>40258.0</c:v>
                </c:pt>
                <c:pt idx="222">
                  <c:v>40260.0</c:v>
                </c:pt>
                <c:pt idx="223">
                  <c:v>40262.0</c:v>
                </c:pt>
                <c:pt idx="224">
                  <c:v>40264.0</c:v>
                </c:pt>
                <c:pt idx="225">
                  <c:v>40266.0</c:v>
                </c:pt>
                <c:pt idx="226">
                  <c:v>40268.0</c:v>
                </c:pt>
                <c:pt idx="227">
                  <c:v>40270.0</c:v>
                </c:pt>
                <c:pt idx="228">
                  <c:v>40272.0</c:v>
                </c:pt>
                <c:pt idx="229">
                  <c:v>40274.0</c:v>
                </c:pt>
                <c:pt idx="230">
                  <c:v>40276.0</c:v>
                </c:pt>
                <c:pt idx="231">
                  <c:v>40278.0</c:v>
                </c:pt>
                <c:pt idx="232">
                  <c:v>40280.0</c:v>
                </c:pt>
                <c:pt idx="233">
                  <c:v>40282.0</c:v>
                </c:pt>
                <c:pt idx="234">
                  <c:v>40284.0</c:v>
                </c:pt>
                <c:pt idx="235">
                  <c:v>40286.0</c:v>
                </c:pt>
                <c:pt idx="236">
                  <c:v>40288.0</c:v>
                </c:pt>
                <c:pt idx="237">
                  <c:v>40290.0</c:v>
                </c:pt>
                <c:pt idx="238">
                  <c:v>40292.0</c:v>
                </c:pt>
                <c:pt idx="239">
                  <c:v>40294.0</c:v>
                </c:pt>
                <c:pt idx="240">
                  <c:v>40296.0</c:v>
                </c:pt>
                <c:pt idx="241">
                  <c:v>40298.0</c:v>
                </c:pt>
                <c:pt idx="242">
                  <c:v>40300.0</c:v>
                </c:pt>
                <c:pt idx="243">
                  <c:v>40302.0</c:v>
                </c:pt>
                <c:pt idx="244">
                  <c:v>40304.0</c:v>
                </c:pt>
                <c:pt idx="245">
                  <c:v>40306.0</c:v>
                </c:pt>
                <c:pt idx="246">
                  <c:v>40308.0</c:v>
                </c:pt>
                <c:pt idx="247">
                  <c:v>40310.0</c:v>
                </c:pt>
                <c:pt idx="248">
                  <c:v>40312.0</c:v>
                </c:pt>
                <c:pt idx="249">
                  <c:v>40314.0</c:v>
                </c:pt>
                <c:pt idx="250">
                  <c:v>40316.0</c:v>
                </c:pt>
                <c:pt idx="251">
                  <c:v>40318.0</c:v>
                </c:pt>
                <c:pt idx="252">
                  <c:v>40320.0</c:v>
                </c:pt>
                <c:pt idx="253">
                  <c:v>40322.0</c:v>
                </c:pt>
                <c:pt idx="254">
                  <c:v>40324.0</c:v>
                </c:pt>
                <c:pt idx="255">
                  <c:v>40326.0</c:v>
                </c:pt>
                <c:pt idx="256">
                  <c:v>40328.0</c:v>
                </c:pt>
                <c:pt idx="257">
                  <c:v>40330.0</c:v>
                </c:pt>
                <c:pt idx="258">
                  <c:v>40332.0</c:v>
                </c:pt>
                <c:pt idx="259">
                  <c:v>40334.0</c:v>
                </c:pt>
                <c:pt idx="260">
                  <c:v>40336.0</c:v>
                </c:pt>
                <c:pt idx="261">
                  <c:v>40338.0</c:v>
                </c:pt>
                <c:pt idx="262">
                  <c:v>40340.0</c:v>
                </c:pt>
                <c:pt idx="263">
                  <c:v>40342.0</c:v>
                </c:pt>
                <c:pt idx="264">
                  <c:v>40344.0</c:v>
                </c:pt>
                <c:pt idx="265">
                  <c:v>40346.0</c:v>
                </c:pt>
                <c:pt idx="266">
                  <c:v>40348.0</c:v>
                </c:pt>
                <c:pt idx="267">
                  <c:v>40350.0</c:v>
                </c:pt>
                <c:pt idx="268">
                  <c:v>40352.0</c:v>
                </c:pt>
                <c:pt idx="269">
                  <c:v>40354.0</c:v>
                </c:pt>
                <c:pt idx="270">
                  <c:v>40356.0</c:v>
                </c:pt>
                <c:pt idx="271">
                  <c:v>40358.0</c:v>
                </c:pt>
                <c:pt idx="272">
                  <c:v>40360.0</c:v>
                </c:pt>
                <c:pt idx="273">
                  <c:v>40362.0</c:v>
                </c:pt>
                <c:pt idx="274">
                  <c:v>40364.0</c:v>
                </c:pt>
                <c:pt idx="275">
                  <c:v>40366.0</c:v>
                </c:pt>
                <c:pt idx="276">
                  <c:v>40368.0</c:v>
                </c:pt>
                <c:pt idx="277">
                  <c:v>40370.0</c:v>
                </c:pt>
                <c:pt idx="278">
                  <c:v>40372.0</c:v>
                </c:pt>
                <c:pt idx="279">
                  <c:v>40374.0</c:v>
                </c:pt>
                <c:pt idx="280">
                  <c:v>40376.0</c:v>
                </c:pt>
                <c:pt idx="281">
                  <c:v>40378.0</c:v>
                </c:pt>
                <c:pt idx="282">
                  <c:v>40380.0</c:v>
                </c:pt>
                <c:pt idx="283">
                  <c:v>40382.0</c:v>
                </c:pt>
                <c:pt idx="284">
                  <c:v>40384.0</c:v>
                </c:pt>
                <c:pt idx="285">
                  <c:v>40386.0</c:v>
                </c:pt>
                <c:pt idx="286">
                  <c:v>40388.0</c:v>
                </c:pt>
                <c:pt idx="287">
                  <c:v>40390.0</c:v>
                </c:pt>
                <c:pt idx="288">
                  <c:v>40392.0</c:v>
                </c:pt>
                <c:pt idx="289">
                  <c:v>40394.0</c:v>
                </c:pt>
                <c:pt idx="290">
                  <c:v>40396.0</c:v>
                </c:pt>
                <c:pt idx="291">
                  <c:v>40398.0</c:v>
                </c:pt>
                <c:pt idx="292">
                  <c:v>40400.0</c:v>
                </c:pt>
                <c:pt idx="293">
                  <c:v>40402.0</c:v>
                </c:pt>
                <c:pt idx="294">
                  <c:v>40404.0</c:v>
                </c:pt>
                <c:pt idx="295">
                  <c:v>40406.0</c:v>
                </c:pt>
                <c:pt idx="296">
                  <c:v>40408.0</c:v>
                </c:pt>
                <c:pt idx="297">
                  <c:v>40410.0</c:v>
                </c:pt>
                <c:pt idx="298">
                  <c:v>40412.0</c:v>
                </c:pt>
                <c:pt idx="299">
                  <c:v>40414.0</c:v>
                </c:pt>
                <c:pt idx="300">
                  <c:v>40416.0</c:v>
                </c:pt>
                <c:pt idx="301">
                  <c:v>40418.0</c:v>
                </c:pt>
                <c:pt idx="302">
                  <c:v>40420.0</c:v>
                </c:pt>
                <c:pt idx="303">
                  <c:v>40422.0</c:v>
                </c:pt>
                <c:pt idx="304">
                  <c:v>40424.0</c:v>
                </c:pt>
                <c:pt idx="305">
                  <c:v>40426.0</c:v>
                </c:pt>
                <c:pt idx="306">
                  <c:v>40428.0</c:v>
                </c:pt>
                <c:pt idx="307">
                  <c:v>40430.0</c:v>
                </c:pt>
                <c:pt idx="308">
                  <c:v>40432.0</c:v>
                </c:pt>
                <c:pt idx="309">
                  <c:v>40434.0</c:v>
                </c:pt>
                <c:pt idx="310">
                  <c:v>40436.0</c:v>
                </c:pt>
                <c:pt idx="311">
                  <c:v>40438.0</c:v>
                </c:pt>
                <c:pt idx="312">
                  <c:v>40440.0</c:v>
                </c:pt>
                <c:pt idx="313">
                  <c:v>40442.0</c:v>
                </c:pt>
                <c:pt idx="314">
                  <c:v>40444.0</c:v>
                </c:pt>
                <c:pt idx="315">
                  <c:v>40446.0</c:v>
                </c:pt>
                <c:pt idx="316">
                  <c:v>40448.0</c:v>
                </c:pt>
                <c:pt idx="317">
                  <c:v>40450.0</c:v>
                </c:pt>
                <c:pt idx="318">
                  <c:v>40452.0</c:v>
                </c:pt>
                <c:pt idx="319">
                  <c:v>40454.0</c:v>
                </c:pt>
                <c:pt idx="320">
                  <c:v>40456.0</c:v>
                </c:pt>
                <c:pt idx="321">
                  <c:v>40458.0</c:v>
                </c:pt>
                <c:pt idx="322">
                  <c:v>40460.0</c:v>
                </c:pt>
                <c:pt idx="323">
                  <c:v>40462.0</c:v>
                </c:pt>
                <c:pt idx="324">
                  <c:v>40464.0</c:v>
                </c:pt>
                <c:pt idx="325">
                  <c:v>40466.0</c:v>
                </c:pt>
                <c:pt idx="326">
                  <c:v>40468.0</c:v>
                </c:pt>
                <c:pt idx="327">
                  <c:v>40470.0</c:v>
                </c:pt>
                <c:pt idx="328">
                  <c:v>40472.0</c:v>
                </c:pt>
                <c:pt idx="329">
                  <c:v>40474.0</c:v>
                </c:pt>
                <c:pt idx="330">
                  <c:v>40476.0</c:v>
                </c:pt>
                <c:pt idx="331">
                  <c:v>40478.0</c:v>
                </c:pt>
                <c:pt idx="332">
                  <c:v>40480.0</c:v>
                </c:pt>
                <c:pt idx="333">
                  <c:v>40482.0</c:v>
                </c:pt>
                <c:pt idx="334">
                  <c:v>40484.0</c:v>
                </c:pt>
                <c:pt idx="335">
                  <c:v>40486.0</c:v>
                </c:pt>
                <c:pt idx="336">
                  <c:v>40488.0</c:v>
                </c:pt>
                <c:pt idx="337">
                  <c:v>40490.0</c:v>
                </c:pt>
                <c:pt idx="338">
                  <c:v>40492.0</c:v>
                </c:pt>
                <c:pt idx="339">
                  <c:v>40494.0</c:v>
                </c:pt>
                <c:pt idx="340">
                  <c:v>40496.0</c:v>
                </c:pt>
                <c:pt idx="341">
                  <c:v>40498.0</c:v>
                </c:pt>
                <c:pt idx="342">
                  <c:v>40500.0</c:v>
                </c:pt>
                <c:pt idx="343">
                  <c:v>40502.0</c:v>
                </c:pt>
                <c:pt idx="344">
                  <c:v>40504.0</c:v>
                </c:pt>
                <c:pt idx="345">
                  <c:v>40506.0</c:v>
                </c:pt>
                <c:pt idx="346">
                  <c:v>40508.0</c:v>
                </c:pt>
                <c:pt idx="347">
                  <c:v>40510.0</c:v>
                </c:pt>
                <c:pt idx="348">
                  <c:v>40512.0</c:v>
                </c:pt>
                <c:pt idx="349">
                  <c:v>40514.0</c:v>
                </c:pt>
                <c:pt idx="350">
                  <c:v>40516.0</c:v>
                </c:pt>
                <c:pt idx="351">
                  <c:v>40518.0</c:v>
                </c:pt>
                <c:pt idx="352">
                  <c:v>40520.0</c:v>
                </c:pt>
                <c:pt idx="353">
                  <c:v>40522.0</c:v>
                </c:pt>
                <c:pt idx="354">
                  <c:v>40524.0</c:v>
                </c:pt>
                <c:pt idx="355">
                  <c:v>40526.0</c:v>
                </c:pt>
                <c:pt idx="356">
                  <c:v>40528.0</c:v>
                </c:pt>
                <c:pt idx="357">
                  <c:v>40530.0</c:v>
                </c:pt>
                <c:pt idx="358">
                  <c:v>40532.0</c:v>
                </c:pt>
                <c:pt idx="359">
                  <c:v>40534.0</c:v>
                </c:pt>
                <c:pt idx="360">
                  <c:v>40536.0</c:v>
                </c:pt>
                <c:pt idx="361">
                  <c:v>40538.0</c:v>
                </c:pt>
                <c:pt idx="362">
                  <c:v>40540.0</c:v>
                </c:pt>
                <c:pt idx="363">
                  <c:v>40542.0</c:v>
                </c:pt>
                <c:pt idx="364">
                  <c:v>40544.0</c:v>
                </c:pt>
                <c:pt idx="365">
                  <c:v>40546.0</c:v>
                </c:pt>
                <c:pt idx="366">
                  <c:v>40548.0</c:v>
                </c:pt>
                <c:pt idx="367">
                  <c:v>40550.0</c:v>
                </c:pt>
                <c:pt idx="368">
                  <c:v>40552.0</c:v>
                </c:pt>
                <c:pt idx="369">
                  <c:v>40554.0</c:v>
                </c:pt>
                <c:pt idx="370">
                  <c:v>40556.0</c:v>
                </c:pt>
                <c:pt idx="371">
                  <c:v>40558.0</c:v>
                </c:pt>
                <c:pt idx="372">
                  <c:v>40560.0</c:v>
                </c:pt>
                <c:pt idx="373">
                  <c:v>40562.0</c:v>
                </c:pt>
                <c:pt idx="374">
                  <c:v>40564.0</c:v>
                </c:pt>
                <c:pt idx="375">
                  <c:v>40566.0</c:v>
                </c:pt>
                <c:pt idx="376">
                  <c:v>40568.0</c:v>
                </c:pt>
                <c:pt idx="377">
                  <c:v>40570.0</c:v>
                </c:pt>
                <c:pt idx="378">
                  <c:v>40572.0</c:v>
                </c:pt>
                <c:pt idx="379">
                  <c:v>40574.0</c:v>
                </c:pt>
                <c:pt idx="380">
                  <c:v>40576.0</c:v>
                </c:pt>
                <c:pt idx="381">
                  <c:v>40578.0</c:v>
                </c:pt>
                <c:pt idx="382">
                  <c:v>40580.0</c:v>
                </c:pt>
                <c:pt idx="383">
                  <c:v>40582.0</c:v>
                </c:pt>
                <c:pt idx="384">
                  <c:v>40584.0</c:v>
                </c:pt>
                <c:pt idx="385">
                  <c:v>40586.0</c:v>
                </c:pt>
                <c:pt idx="386">
                  <c:v>40588.0</c:v>
                </c:pt>
                <c:pt idx="387">
                  <c:v>40590.0</c:v>
                </c:pt>
                <c:pt idx="388">
                  <c:v>40592.0</c:v>
                </c:pt>
                <c:pt idx="389">
                  <c:v>40594.0</c:v>
                </c:pt>
                <c:pt idx="390">
                  <c:v>40596.0</c:v>
                </c:pt>
                <c:pt idx="391">
                  <c:v>40598.0</c:v>
                </c:pt>
                <c:pt idx="392">
                  <c:v>40600.0</c:v>
                </c:pt>
                <c:pt idx="393">
                  <c:v>40602.0</c:v>
                </c:pt>
                <c:pt idx="394">
                  <c:v>40604.0</c:v>
                </c:pt>
                <c:pt idx="395">
                  <c:v>40606.0</c:v>
                </c:pt>
                <c:pt idx="396">
                  <c:v>40608.0</c:v>
                </c:pt>
                <c:pt idx="397">
                  <c:v>40610.0</c:v>
                </c:pt>
                <c:pt idx="398">
                  <c:v>40612.0</c:v>
                </c:pt>
                <c:pt idx="399">
                  <c:v>40614.0</c:v>
                </c:pt>
                <c:pt idx="400">
                  <c:v>40616.0</c:v>
                </c:pt>
                <c:pt idx="401">
                  <c:v>40618.0</c:v>
                </c:pt>
                <c:pt idx="402">
                  <c:v>40620.0</c:v>
                </c:pt>
                <c:pt idx="403">
                  <c:v>40622.0</c:v>
                </c:pt>
                <c:pt idx="404">
                  <c:v>40624.0</c:v>
                </c:pt>
                <c:pt idx="405">
                  <c:v>40626.0</c:v>
                </c:pt>
                <c:pt idx="406">
                  <c:v>40628.0</c:v>
                </c:pt>
                <c:pt idx="407">
                  <c:v>40630.0</c:v>
                </c:pt>
                <c:pt idx="408">
                  <c:v>40632.0</c:v>
                </c:pt>
                <c:pt idx="409">
                  <c:v>40634.0</c:v>
                </c:pt>
                <c:pt idx="410">
                  <c:v>40636.0</c:v>
                </c:pt>
                <c:pt idx="411">
                  <c:v>40638.0</c:v>
                </c:pt>
                <c:pt idx="412">
                  <c:v>40640.0</c:v>
                </c:pt>
                <c:pt idx="413">
                  <c:v>40642.0</c:v>
                </c:pt>
                <c:pt idx="414">
                  <c:v>40644.0</c:v>
                </c:pt>
                <c:pt idx="415">
                  <c:v>40646.0</c:v>
                </c:pt>
                <c:pt idx="416">
                  <c:v>40648.0</c:v>
                </c:pt>
                <c:pt idx="417">
                  <c:v>40650.0</c:v>
                </c:pt>
                <c:pt idx="418">
                  <c:v>40652.0</c:v>
                </c:pt>
                <c:pt idx="419">
                  <c:v>40654.0</c:v>
                </c:pt>
                <c:pt idx="420">
                  <c:v>40656.0</c:v>
                </c:pt>
                <c:pt idx="421">
                  <c:v>40658.0</c:v>
                </c:pt>
                <c:pt idx="422">
                  <c:v>40660.0</c:v>
                </c:pt>
                <c:pt idx="423">
                  <c:v>40662.0</c:v>
                </c:pt>
                <c:pt idx="424">
                  <c:v>40664.0</c:v>
                </c:pt>
                <c:pt idx="425">
                  <c:v>40666.0</c:v>
                </c:pt>
                <c:pt idx="426">
                  <c:v>40668.0</c:v>
                </c:pt>
                <c:pt idx="427">
                  <c:v>40670.0</c:v>
                </c:pt>
                <c:pt idx="428">
                  <c:v>40672.0</c:v>
                </c:pt>
                <c:pt idx="429">
                  <c:v>40674.0</c:v>
                </c:pt>
                <c:pt idx="430">
                  <c:v>40676.0</c:v>
                </c:pt>
                <c:pt idx="431">
                  <c:v>40678.0</c:v>
                </c:pt>
                <c:pt idx="432">
                  <c:v>40680.0</c:v>
                </c:pt>
                <c:pt idx="433">
                  <c:v>40682.0</c:v>
                </c:pt>
                <c:pt idx="434">
                  <c:v>40684.0</c:v>
                </c:pt>
                <c:pt idx="435">
                  <c:v>40686.0</c:v>
                </c:pt>
                <c:pt idx="436">
                  <c:v>40688.0</c:v>
                </c:pt>
                <c:pt idx="437">
                  <c:v>40690.0</c:v>
                </c:pt>
                <c:pt idx="438">
                  <c:v>40692.0</c:v>
                </c:pt>
                <c:pt idx="439">
                  <c:v>40694.0</c:v>
                </c:pt>
                <c:pt idx="440">
                  <c:v>40696.0</c:v>
                </c:pt>
                <c:pt idx="441">
                  <c:v>40698.0</c:v>
                </c:pt>
                <c:pt idx="442">
                  <c:v>40700.0</c:v>
                </c:pt>
                <c:pt idx="443">
                  <c:v>40702.0</c:v>
                </c:pt>
                <c:pt idx="444">
                  <c:v>40704.0</c:v>
                </c:pt>
                <c:pt idx="445">
                  <c:v>40706.0</c:v>
                </c:pt>
                <c:pt idx="446">
                  <c:v>40708.0</c:v>
                </c:pt>
                <c:pt idx="447">
                  <c:v>40710.0</c:v>
                </c:pt>
                <c:pt idx="448">
                  <c:v>40712.0</c:v>
                </c:pt>
                <c:pt idx="449">
                  <c:v>40714.0</c:v>
                </c:pt>
                <c:pt idx="450">
                  <c:v>40716.0</c:v>
                </c:pt>
                <c:pt idx="451">
                  <c:v>40718.0</c:v>
                </c:pt>
                <c:pt idx="452">
                  <c:v>40720.0</c:v>
                </c:pt>
                <c:pt idx="453">
                  <c:v>40722.0</c:v>
                </c:pt>
                <c:pt idx="454">
                  <c:v>40724.0</c:v>
                </c:pt>
                <c:pt idx="455">
                  <c:v>40726.0</c:v>
                </c:pt>
                <c:pt idx="456">
                  <c:v>40728.0</c:v>
                </c:pt>
                <c:pt idx="457">
                  <c:v>40730.0</c:v>
                </c:pt>
                <c:pt idx="458">
                  <c:v>40732.0</c:v>
                </c:pt>
                <c:pt idx="459">
                  <c:v>40734.0</c:v>
                </c:pt>
                <c:pt idx="460">
                  <c:v>40736.0</c:v>
                </c:pt>
                <c:pt idx="461">
                  <c:v>40738.0</c:v>
                </c:pt>
                <c:pt idx="462">
                  <c:v>40740.0</c:v>
                </c:pt>
                <c:pt idx="463">
                  <c:v>40742.0</c:v>
                </c:pt>
                <c:pt idx="464">
                  <c:v>40744.0</c:v>
                </c:pt>
                <c:pt idx="465">
                  <c:v>40746.0</c:v>
                </c:pt>
                <c:pt idx="466">
                  <c:v>40748.0</c:v>
                </c:pt>
                <c:pt idx="467">
                  <c:v>40750.0</c:v>
                </c:pt>
                <c:pt idx="468">
                  <c:v>40752.0</c:v>
                </c:pt>
                <c:pt idx="469">
                  <c:v>40754.0</c:v>
                </c:pt>
                <c:pt idx="470">
                  <c:v>40756.0</c:v>
                </c:pt>
                <c:pt idx="471">
                  <c:v>40758.0</c:v>
                </c:pt>
                <c:pt idx="472">
                  <c:v>40760.0</c:v>
                </c:pt>
                <c:pt idx="473">
                  <c:v>40762.0</c:v>
                </c:pt>
                <c:pt idx="474">
                  <c:v>40764.0</c:v>
                </c:pt>
                <c:pt idx="475">
                  <c:v>40766.0</c:v>
                </c:pt>
                <c:pt idx="476">
                  <c:v>40768.0</c:v>
                </c:pt>
                <c:pt idx="477">
                  <c:v>40770.0</c:v>
                </c:pt>
                <c:pt idx="478">
                  <c:v>40772.0</c:v>
                </c:pt>
                <c:pt idx="479">
                  <c:v>40774.0</c:v>
                </c:pt>
                <c:pt idx="480">
                  <c:v>40776.0</c:v>
                </c:pt>
                <c:pt idx="481">
                  <c:v>40778.0</c:v>
                </c:pt>
                <c:pt idx="482">
                  <c:v>40780.0</c:v>
                </c:pt>
                <c:pt idx="483">
                  <c:v>40782.0</c:v>
                </c:pt>
                <c:pt idx="484">
                  <c:v>40784.0</c:v>
                </c:pt>
                <c:pt idx="485">
                  <c:v>40786.0</c:v>
                </c:pt>
                <c:pt idx="486">
                  <c:v>40788.0</c:v>
                </c:pt>
                <c:pt idx="487">
                  <c:v>40790.0</c:v>
                </c:pt>
                <c:pt idx="488">
                  <c:v>40792.0</c:v>
                </c:pt>
                <c:pt idx="489">
                  <c:v>40794.0</c:v>
                </c:pt>
                <c:pt idx="490">
                  <c:v>40796.0</c:v>
                </c:pt>
                <c:pt idx="491">
                  <c:v>40798.0</c:v>
                </c:pt>
                <c:pt idx="492">
                  <c:v>40800.0</c:v>
                </c:pt>
                <c:pt idx="493">
                  <c:v>40802.0</c:v>
                </c:pt>
                <c:pt idx="494">
                  <c:v>40804.0</c:v>
                </c:pt>
                <c:pt idx="495">
                  <c:v>40806.0</c:v>
                </c:pt>
                <c:pt idx="496">
                  <c:v>40808.0</c:v>
                </c:pt>
                <c:pt idx="497">
                  <c:v>40810.0</c:v>
                </c:pt>
                <c:pt idx="498">
                  <c:v>40812.0</c:v>
                </c:pt>
                <c:pt idx="499">
                  <c:v>40814.0</c:v>
                </c:pt>
                <c:pt idx="500">
                  <c:v>40816.0</c:v>
                </c:pt>
                <c:pt idx="501">
                  <c:v>40818.0</c:v>
                </c:pt>
                <c:pt idx="502">
                  <c:v>40820.0</c:v>
                </c:pt>
                <c:pt idx="503">
                  <c:v>40822.0</c:v>
                </c:pt>
                <c:pt idx="504">
                  <c:v>40824.0</c:v>
                </c:pt>
                <c:pt idx="505">
                  <c:v>40826.0</c:v>
                </c:pt>
                <c:pt idx="506">
                  <c:v>40828.0</c:v>
                </c:pt>
                <c:pt idx="507">
                  <c:v>40830.0</c:v>
                </c:pt>
                <c:pt idx="508">
                  <c:v>40832.0</c:v>
                </c:pt>
                <c:pt idx="509">
                  <c:v>40834.0</c:v>
                </c:pt>
                <c:pt idx="510">
                  <c:v>40836.0</c:v>
                </c:pt>
                <c:pt idx="511">
                  <c:v>40838.0</c:v>
                </c:pt>
                <c:pt idx="512">
                  <c:v>40840.0</c:v>
                </c:pt>
                <c:pt idx="513">
                  <c:v>40842.0</c:v>
                </c:pt>
                <c:pt idx="514">
                  <c:v>40844.0</c:v>
                </c:pt>
                <c:pt idx="515">
                  <c:v>40846.0</c:v>
                </c:pt>
                <c:pt idx="516">
                  <c:v>40848.0</c:v>
                </c:pt>
                <c:pt idx="517">
                  <c:v>40850.0</c:v>
                </c:pt>
                <c:pt idx="518">
                  <c:v>40852.0</c:v>
                </c:pt>
                <c:pt idx="519">
                  <c:v>40854.0</c:v>
                </c:pt>
                <c:pt idx="520">
                  <c:v>40856.0</c:v>
                </c:pt>
                <c:pt idx="521">
                  <c:v>40858.0</c:v>
                </c:pt>
                <c:pt idx="522">
                  <c:v>40860.0</c:v>
                </c:pt>
                <c:pt idx="523">
                  <c:v>40862.0</c:v>
                </c:pt>
                <c:pt idx="524">
                  <c:v>40864.0</c:v>
                </c:pt>
                <c:pt idx="525">
                  <c:v>40866.0</c:v>
                </c:pt>
                <c:pt idx="526">
                  <c:v>40868.0</c:v>
                </c:pt>
                <c:pt idx="527">
                  <c:v>40870.0</c:v>
                </c:pt>
                <c:pt idx="528">
                  <c:v>40872.0</c:v>
                </c:pt>
                <c:pt idx="529">
                  <c:v>40874.0</c:v>
                </c:pt>
                <c:pt idx="530">
                  <c:v>40876.0</c:v>
                </c:pt>
                <c:pt idx="531">
                  <c:v>40878.0</c:v>
                </c:pt>
                <c:pt idx="532">
                  <c:v>40880.0</c:v>
                </c:pt>
                <c:pt idx="533">
                  <c:v>40882.0</c:v>
                </c:pt>
                <c:pt idx="534">
                  <c:v>40884.0</c:v>
                </c:pt>
                <c:pt idx="535">
                  <c:v>40886.0</c:v>
                </c:pt>
                <c:pt idx="536">
                  <c:v>40888.0</c:v>
                </c:pt>
                <c:pt idx="537">
                  <c:v>40890.0</c:v>
                </c:pt>
                <c:pt idx="538">
                  <c:v>40892.0</c:v>
                </c:pt>
                <c:pt idx="539">
                  <c:v>40894.0</c:v>
                </c:pt>
                <c:pt idx="540">
                  <c:v>40896.0</c:v>
                </c:pt>
                <c:pt idx="541">
                  <c:v>40898.0</c:v>
                </c:pt>
                <c:pt idx="542">
                  <c:v>40900.0</c:v>
                </c:pt>
                <c:pt idx="543">
                  <c:v>40902.0</c:v>
                </c:pt>
                <c:pt idx="544">
                  <c:v>40904.0</c:v>
                </c:pt>
                <c:pt idx="545">
                  <c:v>40906.0</c:v>
                </c:pt>
                <c:pt idx="546">
                  <c:v>40908.0</c:v>
                </c:pt>
                <c:pt idx="547">
                  <c:v>40910.0</c:v>
                </c:pt>
                <c:pt idx="548">
                  <c:v>40912.0</c:v>
                </c:pt>
                <c:pt idx="549">
                  <c:v>40914.0</c:v>
                </c:pt>
                <c:pt idx="550">
                  <c:v>40916.0</c:v>
                </c:pt>
                <c:pt idx="551">
                  <c:v>40918.0</c:v>
                </c:pt>
                <c:pt idx="552">
                  <c:v>40920.0</c:v>
                </c:pt>
                <c:pt idx="553">
                  <c:v>40922.0</c:v>
                </c:pt>
                <c:pt idx="554">
                  <c:v>40924.0</c:v>
                </c:pt>
                <c:pt idx="555">
                  <c:v>40926.0</c:v>
                </c:pt>
                <c:pt idx="556">
                  <c:v>40928.0</c:v>
                </c:pt>
                <c:pt idx="557">
                  <c:v>40930.0</c:v>
                </c:pt>
                <c:pt idx="558">
                  <c:v>40932.0</c:v>
                </c:pt>
                <c:pt idx="559">
                  <c:v>40934.0</c:v>
                </c:pt>
                <c:pt idx="560">
                  <c:v>40936.0</c:v>
                </c:pt>
                <c:pt idx="561">
                  <c:v>40938.0</c:v>
                </c:pt>
                <c:pt idx="562">
                  <c:v>40940.0</c:v>
                </c:pt>
                <c:pt idx="563">
                  <c:v>40942.0</c:v>
                </c:pt>
                <c:pt idx="564">
                  <c:v>40944.0</c:v>
                </c:pt>
                <c:pt idx="565">
                  <c:v>40946.0</c:v>
                </c:pt>
                <c:pt idx="566">
                  <c:v>40948.0</c:v>
                </c:pt>
                <c:pt idx="567">
                  <c:v>40950.0</c:v>
                </c:pt>
                <c:pt idx="568">
                  <c:v>40952.0</c:v>
                </c:pt>
                <c:pt idx="569">
                  <c:v>40954.0</c:v>
                </c:pt>
                <c:pt idx="570">
                  <c:v>40956.0</c:v>
                </c:pt>
                <c:pt idx="571">
                  <c:v>40958.0</c:v>
                </c:pt>
                <c:pt idx="572">
                  <c:v>40960.0</c:v>
                </c:pt>
                <c:pt idx="573">
                  <c:v>40962.0</c:v>
                </c:pt>
                <c:pt idx="574">
                  <c:v>40964.0</c:v>
                </c:pt>
                <c:pt idx="575">
                  <c:v>40966.0</c:v>
                </c:pt>
                <c:pt idx="576">
                  <c:v>40968.0</c:v>
                </c:pt>
                <c:pt idx="577">
                  <c:v>40970.0</c:v>
                </c:pt>
                <c:pt idx="578">
                  <c:v>40972.0</c:v>
                </c:pt>
                <c:pt idx="579">
                  <c:v>40974.0</c:v>
                </c:pt>
                <c:pt idx="580">
                  <c:v>40976.0</c:v>
                </c:pt>
                <c:pt idx="581">
                  <c:v>40978.0</c:v>
                </c:pt>
                <c:pt idx="582">
                  <c:v>40980.0</c:v>
                </c:pt>
                <c:pt idx="583">
                  <c:v>40982.0</c:v>
                </c:pt>
                <c:pt idx="584">
                  <c:v>40984.0</c:v>
                </c:pt>
                <c:pt idx="585">
                  <c:v>40986.0</c:v>
                </c:pt>
                <c:pt idx="586">
                  <c:v>40988.0</c:v>
                </c:pt>
                <c:pt idx="587">
                  <c:v>40990.0</c:v>
                </c:pt>
                <c:pt idx="588">
                  <c:v>40992.0</c:v>
                </c:pt>
                <c:pt idx="589">
                  <c:v>40994.0</c:v>
                </c:pt>
                <c:pt idx="590">
                  <c:v>40996.0</c:v>
                </c:pt>
                <c:pt idx="591">
                  <c:v>40998.0</c:v>
                </c:pt>
                <c:pt idx="592">
                  <c:v>41000.0</c:v>
                </c:pt>
                <c:pt idx="593">
                  <c:v>41002.0</c:v>
                </c:pt>
                <c:pt idx="594">
                  <c:v>41004.0</c:v>
                </c:pt>
                <c:pt idx="595">
                  <c:v>41006.0</c:v>
                </c:pt>
                <c:pt idx="596">
                  <c:v>41008.0</c:v>
                </c:pt>
                <c:pt idx="597">
                  <c:v>41010.0</c:v>
                </c:pt>
                <c:pt idx="598">
                  <c:v>41012.0</c:v>
                </c:pt>
                <c:pt idx="599">
                  <c:v>41014.0</c:v>
                </c:pt>
                <c:pt idx="600">
                  <c:v>41016.0</c:v>
                </c:pt>
                <c:pt idx="601">
                  <c:v>41018.0</c:v>
                </c:pt>
                <c:pt idx="602">
                  <c:v>41020.0</c:v>
                </c:pt>
                <c:pt idx="603">
                  <c:v>41022.0</c:v>
                </c:pt>
                <c:pt idx="604">
                  <c:v>41024.0</c:v>
                </c:pt>
                <c:pt idx="605">
                  <c:v>41026.0</c:v>
                </c:pt>
                <c:pt idx="606">
                  <c:v>41028.0</c:v>
                </c:pt>
                <c:pt idx="607">
                  <c:v>41030.0</c:v>
                </c:pt>
                <c:pt idx="608">
                  <c:v>41032.0</c:v>
                </c:pt>
                <c:pt idx="609">
                  <c:v>41034.0</c:v>
                </c:pt>
                <c:pt idx="610">
                  <c:v>41036.0</c:v>
                </c:pt>
                <c:pt idx="611">
                  <c:v>41038.0</c:v>
                </c:pt>
                <c:pt idx="612">
                  <c:v>41040.0</c:v>
                </c:pt>
                <c:pt idx="613">
                  <c:v>41042.0</c:v>
                </c:pt>
                <c:pt idx="614">
                  <c:v>41044.0</c:v>
                </c:pt>
                <c:pt idx="615">
                  <c:v>41046.0</c:v>
                </c:pt>
                <c:pt idx="616">
                  <c:v>41048.0</c:v>
                </c:pt>
                <c:pt idx="617">
                  <c:v>41050.0</c:v>
                </c:pt>
                <c:pt idx="618">
                  <c:v>41052.0</c:v>
                </c:pt>
                <c:pt idx="619">
                  <c:v>41054.0</c:v>
                </c:pt>
                <c:pt idx="620">
                  <c:v>41056.0</c:v>
                </c:pt>
                <c:pt idx="621">
                  <c:v>41058.0</c:v>
                </c:pt>
                <c:pt idx="622">
                  <c:v>41060.0</c:v>
                </c:pt>
                <c:pt idx="623">
                  <c:v>41062.0</c:v>
                </c:pt>
                <c:pt idx="624">
                  <c:v>41064.0</c:v>
                </c:pt>
                <c:pt idx="625">
                  <c:v>41066.0</c:v>
                </c:pt>
                <c:pt idx="626">
                  <c:v>41068.0</c:v>
                </c:pt>
                <c:pt idx="627">
                  <c:v>41070.0</c:v>
                </c:pt>
                <c:pt idx="628">
                  <c:v>41072.0</c:v>
                </c:pt>
                <c:pt idx="629">
                  <c:v>41074.0</c:v>
                </c:pt>
                <c:pt idx="630">
                  <c:v>41076.0</c:v>
                </c:pt>
                <c:pt idx="631">
                  <c:v>41078.0</c:v>
                </c:pt>
                <c:pt idx="632">
                  <c:v>41080.0</c:v>
                </c:pt>
                <c:pt idx="633">
                  <c:v>41082.0</c:v>
                </c:pt>
                <c:pt idx="634">
                  <c:v>41084.0</c:v>
                </c:pt>
                <c:pt idx="635">
                  <c:v>41086.0</c:v>
                </c:pt>
                <c:pt idx="636">
                  <c:v>41088.0</c:v>
                </c:pt>
                <c:pt idx="637">
                  <c:v>41090.0</c:v>
                </c:pt>
                <c:pt idx="638">
                  <c:v>41092.0</c:v>
                </c:pt>
                <c:pt idx="639">
                  <c:v>41094.0</c:v>
                </c:pt>
                <c:pt idx="640">
                  <c:v>41096.0</c:v>
                </c:pt>
                <c:pt idx="641">
                  <c:v>41098.0</c:v>
                </c:pt>
                <c:pt idx="642">
                  <c:v>41100.0</c:v>
                </c:pt>
                <c:pt idx="643">
                  <c:v>41102.0</c:v>
                </c:pt>
                <c:pt idx="644">
                  <c:v>41104.0</c:v>
                </c:pt>
                <c:pt idx="645">
                  <c:v>41106.0</c:v>
                </c:pt>
                <c:pt idx="646">
                  <c:v>41108.0</c:v>
                </c:pt>
                <c:pt idx="647">
                  <c:v>41110.0</c:v>
                </c:pt>
                <c:pt idx="648">
                  <c:v>41112.0</c:v>
                </c:pt>
                <c:pt idx="649">
                  <c:v>41114.0</c:v>
                </c:pt>
                <c:pt idx="650">
                  <c:v>41116.0</c:v>
                </c:pt>
                <c:pt idx="651">
                  <c:v>41118.0</c:v>
                </c:pt>
                <c:pt idx="652">
                  <c:v>41120.0</c:v>
                </c:pt>
                <c:pt idx="653">
                  <c:v>41122.0</c:v>
                </c:pt>
                <c:pt idx="654">
                  <c:v>41124.0</c:v>
                </c:pt>
                <c:pt idx="655">
                  <c:v>41126.0</c:v>
                </c:pt>
                <c:pt idx="656">
                  <c:v>41128.0</c:v>
                </c:pt>
                <c:pt idx="657">
                  <c:v>41130.0</c:v>
                </c:pt>
                <c:pt idx="658">
                  <c:v>41132.0</c:v>
                </c:pt>
                <c:pt idx="659">
                  <c:v>41134.0</c:v>
                </c:pt>
                <c:pt idx="660">
                  <c:v>41136.0</c:v>
                </c:pt>
                <c:pt idx="661">
                  <c:v>41138.0</c:v>
                </c:pt>
                <c:pt idx="662">
                  <c:v>41140.0</c:v>
                </c:pt>
                <c:pt idx="663">
                  <c:v>41142.0</c:v>
                </c:pt>
                <c:pt idx="664">
                  <c:v>41144.0</c:v>
                </c:pt>
                <c:pt idx="665">
                  <c:v>41146.0</c:v>
                </c:pt>
                <c:pt idx="666">
                  <c:v>41148.0</c:v>
                </c:pt>
                <c:pt idx="667">
                  <c:v>41150.0</c:v>
                </c:pt>
                <c:pt idx="668">
                  <c:v>41152.0</c:v>
                </c:pt>
                <c:pt idx="669">
                  <c:v>41154.0</c:v>
                </c:pt>
                <c:pt idx="670">
                  <c:v>41156.0</c:v>
                </c:pt>
                <c:pt idx="671">
                  <c:v>41158.0</c:v>
                </c:pt>
                <c:pt idx="672">
                  <c:v>41160.0</c:v>
                </c:pt>
                <c:pt idx="673">
                  <c:v>41162.0</c:v>
                </c:pt>
                <c:pt idx="674">
                  <c:v>41164.0</c:v>
                </c:pt>
                <c:pt idx="675">
                  <c:v>41166.0</c:v>
                </c:pt>
                <c:pt idx="676">
                  <c:v>41168.0</c:v>
                </c:pt>
                <c:pt idx="677">
                  <c:v>41170.0</c:v>
                </c:pt>
                <c:pt idx="678">
                  <c:v>41172.0</c:v>
                </c:pt>
                <c:pt idx="679">
                  <c:v>41174.0</c:v>
                </c:pt>
                <c:pt idx="680">
                  <c:v>41176.0</c:v>
                </c:pt>
                <c:pt idx="681">
                  <c:v>41178.0</c:v>
                </c:pt>
                <c:pt idx="682">
                  <c:v>41180.0</c:v>
                </c:pt>
                <c:pt idx="683">
                  <c:v>41182.0</c:v>
                </c:pt>
                <c:pt idx="684">
                  <c:v>41184.0</c:v>
                </c:pt>
                <c:pt idx="685">
                  <c:v>41186.0</c:v>
                </c:pt>
                <c:pt idx="686">
                  <c:v>41188.0</c:v>
                </c:pt>
                <c:pt idx="687">
                  <c:v>41190.0</c:v>
                </c:pt>
                <c:pt idx="688">
                  <c:v>41192.0</c:v>
                </c:pt>
                <c:pt idx="689">
                  <c:v>41194.0</c:v>
                </c:pt>
                <c:pt idx="690">
                  <c:v>41196.0</c:v>
                </c:pt>
                <c:pt idx="691">
                  <c:v>41198.0</c:v>
                </c:pt>
                <c:pt idx="692">
                  <c:v>41200.0</c:v>
                </c:pt>
                <c:pt idx="693">
                  <c:v>41202.0</c:v>
                </c:pt>
                <c:pt idx="694">
                  <c:v>41204.0</c:v>
                </c:pt>
                <c:pt idx="695">
                  <c:v>41206.0</c:v>
                </c:pt>
                <c:pt idx="696">
                  <c:v>41208.0</c:v>
                </c:pt>
                <c:pt idx="697">
                  <c:v>41210.0</c:v>
                </c:pt>
                <c:pt idx="698">
                  <c:v>41212.0</c:v>
                </c:pt>
                <c:pt idx="699">
                  <c:v>41214.0</c:v>
                </c:pt>
                <c:pt idx="700">
                  <c:v>41216.0</c:v>
                </c:pt>
                <c:pt idx="701">
                  <c:v>41218.0</c:v>
                </c:pt>
                <c:pt idx="702">
                  <c:v>41220.0</c:v>
                </c:pt>
                <c:pt idx="703">
                  <c:v>41222.0</c:v>
                </c:pt>
                <c:pt idx="704">
                  <c:v>41224.0</c:v>
                </c:pt>
                <c:pt idx="705">
                  <c:v>41226.0</c:v>
                </c:pt>
                <c:pt idx="706">
                  <c:v>41228.0</c:v>
                </c:pt>
                <c:pt idx="707">
                  <c:v>41230.0</c:v>
                </c:pt>
                <c:pt idx="708">
                  <c:v>41232.0</c:v>
                </c:pt>
                <c:pt idx="709">
                  <c:v>41234.0</c:v>
                </c:pt>
                <c:pt idx="710">
                  <c:v>41236.0</c:v>
                </c:pt>
                <c:pt idx="711">
                  <c:v>41238.0</c:v>
                </c:pt>
                <c:pt idx="712">
                  <c:v>41240.0</c:v>
                </c:pt>
                <c:pt idx="713">
                  <c:v>41242.0</c:v>
                </c:pt>
                <c:pt idx="714">
                  <c:v>41244.0</c:v>
                </c:pt>
                <c:pt idx="715">
                  <c:v>41246.0</c:v>
                </c:pt>
                <c:pt idx="716">
                  <c:v>41248.0</c:v>
                </c:pt>
                <c:pt idx="717">
                  <c:v>41250.0</c:v>
                </c:pt>
                <c:pt idx="718">
                  <c:v>41252.0</c:v>
                </c:pt>
                <c:pt idx="719">
                  <c:v>41254.0</c:v>
                </c:pt>
                <c:pt idx="720">
                  <c:v>41256.0</c:v>
                </c:pt>
                <c:pt idx="721">
                  <c:v>41258.0</c:v>
                </c:pt>
                <c:pt idx="722">
                  <c:v>41260.0</c:v>
                </c:pt>
                <c:pt idx="723">
                  <c:v>41262.0</c:v>
                </c:pt>
                <c:pt idx="724">
                  <c:v>41264.0</c:v>
                </c:pt>
                <c:pt idx="725">
                  <c:v>41266.0</c:v>
                </c:pt>
                <c:pt idx="726">
                  <c:v>41268.0</c:v>
                </c:pt>
                <c:pt idx="727">
                  <c:v>41270.0</c:v>
                </c:pt>
                <c:pt idx="728">
                  <c:v>41272.0</c:v>
                </c:pt>
                <c:pt idx="729">
                  <c:v>41274.0</c:v>
                </c:pt>
                <c:pt idx="730">
                  <c:v>41276.0</c:v>
                </c:pt>
                <c:pt idx="731">
                  <c:v>41278.0</c:v>
                </c:pt>
                <c:pt idx="732">
                  <c:v>41280.0</c:v>
                </c:pt>
                <c:pt idx="733">
                  <c:v>41282.0</c:v>
                </c:pt>
                <c:pt idx="734">
                  <c:v>41284.0</c:v>
                </c:pt>
                <c:pt idx="735">
                  <c:v>41286.0</c:v>
                </c:pt>
                <c:pt idx="736">
                  <c:v>41288.0</c:v>
                </c:pt>
                <c:pt idx="737">
                  <c:v>41290.0</c:v>
                </c:pt>
                <c:pt idx="738">
                  <c:v>41292.0</c:v>
                </c:pt>
                <c:pt idx="739">
                  <c:v>41294.0</c:v>
                </c:pt>
                <c:pt idx="740">
                  <c:v>41296.0</c:v>
                </c:pt>
                <c:pt idx="741">
                  <c:v>41298.0</c:v>
                </c:pt>
                <c:pt idx="742">
                  <c:v>41300.0</c:v>
                </c:pt>
                <c:pt idx="743">
                  <c:v>41302.0</c:v>
                </c:pt>
                <c:pt idx="744">
                  <c:v>41304.0</c:v>
                </c:pt>
                <c:pt idx="745">
                  <c:v>41306.0</c:v>
                </c:pt>
                <c:pt idx="746">
                  <c:v>41308.0</c:v>
                </c:pt>
                <c:pt idx="747">
                  <c:v>41310.0</c:v>
                </c:pt>
                <c:pt idx="748">
                  <c:v>41312.0</c:v>
                </c:pt>
                <c:pt idx="749">
                  <c:v>41314.0</c:v>
                </c:pt>
                <c:pt idx="750">
                  <c:v>41316.0</c:v>
                </c:pt>
                <c:pt idx="751">
                  <c:v>41318.0</c:v>
                </c:pt>
                <c:pt idx="752">
                  <c:v>41320.0</c:v>
                </c:pt>
                <c:pt idx="753">
                  <c:v>41322.0</c:v>
                </c:pt>
                <c:pt idx="754">
                  <c:v>41324.0</c:v>
                </c:pt>
                <c:pt idx="755">
                  <c:v>41326.0</c:v>
                </c:pt>
                <c:pt idx="756">
                  <c:v>41328.0</c:v>
                </c:pt>
                <c:pt idx="757">
                  <c:v>41330.0</c:v>
                </c:pt>
                <c:pt idx="758">
                  <c:v>41332.0</c:v>
                </c:pt>
                <c:pt idx="759">
                  <c:v>41334.0</c:v>
                </c:pt>
                <c:pt idx="760">
                  <c:v>41336.0</c:v>
                </c:pt>
                <c:pt idx="761">
                  <c:v>41338.0</c:v>
                </c:pt>
                <c:pt idx="762">
                  <c:v>41340.0</c:v>
                </c:pt>
                <c:pt idx="763">
                  <c:v>41342.0</c:v>
                </c:pt>
                <c:pt idx="764">
                  <c:v>41344.0</c:v>
                </c:pt>
                <c:pt idx="765">
                  <c:v>41346.0</c:v>
                </c:pt>
                <c:pt idx="766">
                  <c:v>41348.0</c:v>
                </c:pt>
                <c:pt idx="767">
                  <c:v>41350.0</c:v>
                </c:pt>
                <c:pt idx="768">
                  <c:v>41352.0</c:v>
                </c:pt>
                <c:pt idx="769">
                  <c:v>41354.0</c:v>
                </c:pt>
                <c:pt idx="770">
                  <c:v>41356.0</c:v>
                </c:pt>
                <c:pt idx="771">
                  <c:v>41358.0</c:v>
                </c:pt>
                <c:pt idx="772">
                  <c:v>41360.0</c:v>
                </c:pt>
                <c:pt idx="773">
                  <c:v>41362.0</c:v>
                </c:pt>
                <c:pt idx="774">
                  <c:v>41364.0</c:v>
                </c:pt>
                <c:pt idx="775">
                  <c:v>41366.0</c:v>
                </c:pt>
                <c:pt idx="776">
                  <c:v>41368.0</c:v>
                </c:pt>
                <c:pt idx="777">
                  <c:v>41370.0</c:v>
                </c:pt>
                <c:pt idx="778">
                  <c:v>41372.0</c:v>
                </c:pt>
                <c:pt idx="779">
                  <c:v>41374.0</c:v>
                </c:pt>
                <c:pt idx="780">
                  <c:v>41376.0</c:v>
                </c:pt>
                <c:pt idx="781">
                  <c:v>41378.0</c:v>
                </c:pt>
                <c:pt idx="782">
                  <c:v>41380.0</c:v>
                </c:pt>
                <c:pt idx="783">
                  <c:v>41382.0</c:v>
                </c:pt>
                <c:pt idx="784">
                  <c:v>41384.0</c:v>
                </c:pt>
                <c:pt idx="785">
                  <c:v>41386.0</c:v>
                </c:pt>
                <c:pt idx="786">
                  <c:v>41388.0</c:v>
                </c:pt>
                <c:pt idx="787">
                  <c:v>41390.0</c:v>
                </c:pt>
                <c:pt idx="788">
                  <c:v>41392.0</c:v>
                </c:pt>
                <c:pt idx="789">
                  <c:v>41394.0</c:v>
                </c:pt>
                <c:pt idx="790">
                  <c:v>41396.0</c:v>
                </c:pt>
                <c:pt idx="791">
                  <c:v>41398.0</c:v>
                </c:pt>
                <c:pt idx="792">
                  <c:v>41400.0</c:v>
                </c:pt>
                <c:pt idx="793">
                  <c:v>41402.0</c:v>
                </c:pt>
                <c:pt idx="794">
                  <c:v>41404.0</c:v>
                </c:pt>
                <c:pt idx="795">
                  <c:v>41406.0</c:v>
                </c:pt>
                <c:pt idx="796">
                  <c:v>41408.0</c:v>
                </c:pt>
                <c:pt idx="797">
                  <c:v>41410.0</c:v>
                </c:pt>
                <c:pt idx="798">
                  <c:v>41412.0</c:v>
                </c:pt>
                <c:pt idx="799">
                  <c:v>41414.0</c:v>
                </c:pt>
                <c:pt idx="800">
                  <c:v>41416.0</c:v>
                </c:pt>
                <c:pt idx="801">
                  <c:v>41418.0</c:v>
                </c:pt>
                <c:pt idx="802">
                  <c:v>41420.0</c:v>
                </c:pt>
                <c:pt idx="803">
                  <c:v>41422.0</c:v>
                </c:pt>
                <c:pt idx="804">
                  <c:v>41424.0</c:v>
                </c:pt>
                <c:pt idx="805">
                  <c:v>41426.0</c:v>
                </c:pt>
                <c:pt idx="806">
                  <c:v>41428.0</c:v>
                </c:pt>
                <c:pt idx="807">
                  <c:v>41430.0</c:v>
                </c:pt>
                <c:pt idx="808">
                  <c:v>41432.0</c:v>
                </c:pt>
                <c:pt idx="809">
                  <c:v>41434.0</c:v>
                </c:pt>
                <c:pt idx="810">
                  <c:v>41436.0</c:v>
                </c:pt>
                <c:pt idx="811">
                  <c:v>41438.0</c:v>
                </c:pt>
                <c:pt idx="812">
                  <c:v>41440.0</c:v>
                </c:pt>
                <c:pt idx="813">
                  <c:v>41442.0</c:v>
                </c:pt>
                <c:pt idx="814">
                  <c:v>41444.0</c:v>
                </c:pt>
                <c:pt idx="815">
                  <c:v>41446.0</c:v>
                </c:pt>
                <c:pt idx="816">
                  <c:v>41448.0</c:v>
                </c:pt>
                <c:pt idx="817">
                  <c:v>41450.0</c:v>
                </c:pt>
                <c:pt idx="818">
                  <c:v>41452.0</c:v>
                </c:pt>
                <c:pt idx="819">
                  <c:v>41454.0</c:v>
                </c:pt>
                <c:pt idx="820">
                  <c:v>41456.0</c:v>
                </c:pt>
                <c:pt idx="821">
                  <c:v>41458.0</c:v>
                </c:pt>
                <c:pt idx="822">
                  <c:v>41460.0</c:v>
                </c:pt>
                <c:pt idx="823">
                  <c:v>41462.0</c:v>
                </c:pt>
                <c:pt idx="824">
                  <c:v>41464.0</c:v>
                </c:pt>
                <c:pt idx="825">
                  <c:v>41466.0</c:v>
                </c:pt>
                <c:pt idx="826">
                  <c:v>41468.0</c:v>
                </c:pt>
                <c:pt idx="827">
                  <c:v>41470.0</c:v>
                </c:pt>
                <c:pt idx="828">
                  <c:v>41472.0</c:v>
                </c:pt>
                <c:pt idx="829">
                  <c:v>41474.0</c:v>
                </c:pt>
                <c:pt idx="830">
                  <c:v>41476.0</c:v>
                </c:pt>
                <c:pt idx="831">
                  <c:v>41478.0</c:v>
                </c:pt>
                <c:pt idx="832">
                  <c:v>41480.0</c:v>
                </c:pt>
                <c:pt idx="833">
                  <c:v>41482.0</c:v>
                </c:pt>
                <c:pt idx="834">
                  <c:v>41484.0</c:v>
                </c:pt>
                <c:pt idx="835">
                  <c:v>41486.0</c:v>
                </c:pt>
                <c:pt idx="836">
                  <c:v>41488.0</c:v>
                </c:pt>
                <c:pt idx="837">
                  <c:v>41490.0</c:v>
                </c:pt>
                <c:pt idx="838">
                  <c:v>41492.0</c:v>
                </c:pt>
                <c:pt idx="839">
                  <c:v>41494.0</c:v>
                </c:pt>
                <c:pt idx="840">
                  <c:v>41496.0</c:v>
                </c:pt>
                <c:pt idx="841">
                  <c:v>41498.0</c:v>
                </c:pt>
                <c:pt idx="842">
                  <c:v>41500.0</c:v>
                </c:pt>
                <c:pt idx="843">
                  <c:v>41502.0</c:v>
                </c:pt>
                <c:pt idx="844">
                  <c:v>41504.0</c:v>
                </c:pt>
                <c:pt idx="845">
                  <c:v>41506.0</c:v>
                </c:pt>
                <c:pt idx="846">
                  <c:v>41508.0</c:v>
                </c:pt>
                <c:pt idx="847">
                  <c:v>41510.0</c:v>
                </c:pt>
                <c:pt idx="848">
                  <c:v>41512.0</c:v>
                </c:pt>
                <c:pt idx="849">
                  <c:v>41514.0</c:v>
                </c:pt>
                <c:pt idx="850">
                  <c:v>41516.0</c:v>
                </c:pt>
                <c:pt idx="851">
                  <c:v>41518.0</c:v>
                </c:pt>
                <c:pt idx="852">
                  <c:v>41520.0</c:v>
                </c:pt>
                <c:pt idx="853">
                  <c:v>41522.0</c:v>
                </c:pt>
                <c:pt idx="854">
                  <c:v>41524.0</c:v>
                </c:pt>
                <c:pt idx="855">
                  <c:v>41526.0</c:v>
                </c:pt>
                <c:pt idx="856">
                  <c:v>41528.0</c:v>
                </c:pt>
                <c:pt idx="857">
                  <c:v>41530.0</c:v>
                </c:pt>
                <c:pt idx="858">
                  <c:v>41532.0</c:v>
                </c:pt>
                <c:pt idx="859">
                  <c:v>41534.0</c:v>
                </c:pt>
                <c:pt idx="860">
                  <c:v>41536.0</c:v>
                </c:pt>
                <c:pt idx="861">
                  <c:v>41538.0</c:v>
                </c:pt>
                <c:pt idx="862">
                  <c:v>41540.0</c:v>
                </c:pt>
                <c:pt idx="863">
                  <c:v>41542.0</c:v>
                </c:pt>
                <c:pt idx="864">
                  <c:v>41544.0</c:v>
                </c:pt>
                <c:pt idx="865">
                  <c:v>41546.0</c:v>
                </c:pt>
                <c:pt idx="866">
                  <c:v>41548.0</c:v>
                </c:pt>
                <c:pt idx="867">
                  <c:v>41550.0</c:v>
                </c:pt>
                <c:pt idx="868">
                  <c:v>41552.0</c:v>
                </c:pt>
                <c:pt idx="869">
                  <c:v>41554.0</c:v>
                </c:pt>
                <c:pt idx="870">
                  <c:v>41556.0</c:v>
                </c:pt>
                <c:pt idx="871">
                  <c:v>41558.0</c:v>
                </c:pt>
                <c:pt idx="872">
                  <c:v>41560.0</c:v>
                </c:pt>
                <c:pt idx="873">
                  <c:v>41562.0</c:v>
                </c:pt>
                <c:pt idx="874">
                  <c:v>41564.0</c:v>
                </c:pt>
                <c:pt idx="875">
                  <c:v>41566.0</c:v>
                </c:pt>
                <c:pt idx="876">
                  <c:v>41568.0</c:v>
                </c:pt>
                <c:pt idx="877">
                  <c:v>41570.0</c:v>
                </c:pt>
                <c:pt idx="878">
                  <c:v>41572.0</c:v>
                </c:pt>
                <c:pt idx="879">
                  <c:v>41574.0</c:v>
                </c:pt>
                <c:pt idx="880">
                  <c:v>41576.0</c:v>
                </c:pt>
                <c:pt idx="881">
                  <c:v>41578.0</c:v>
                </c:pt>
                <c:pt idx="882">
                  <c:v>41580.0</c:v>
                </c:pt>
                <c:pt idx="883">
                  <c:v>41582.0</c:v>
                </c:pt>
                <c:pt idx="884">
                  <c:v>41584.0</c:v>
                </c:pt>
                <c:pt idx="885">
                  <c:v>41586.0</c:v>
                </c:pt>
                <c:pt idx="886">
                  <c:v>41588.0</c:v>
                </c:pt>
                <c:pt idx="887">
                  <c:v>41590.0</c:v>
                </c:pt>
                <c:pt idx="888">
                  <c:v>41592.0</c:v>
                </c:pt>
                <c:pt idx="889">
                  <c:v>41594.0</c:v>
                </c:pt>
                <c:pt idx="890">
                  <c:v>41596.0</c:v>
                </c:pt>
                <c:pt idx="891">
                  <c:v>41598.0</c:v>
                </c:pt>
                <c:pt idx="892">
                  <c:v>41600.0</c:v>
                </c:pt>
                <c:pt idx="893">
                  <c:v>41602.0</c:v>
                </c:pt>
                <c:pt idx="894">
                  <c:v>41604.0</c:v>
                </c:pt>
                <c:pt idx="895">
                  <c:v>41606.0</c:v>
                </c:pt>
                <c:pt idx="896">
                  <c:v>41608.0</c:v>
                </c:pt>
                <c:pt idx="897">
                  <c:v>41610.0</c:v>
                </c:pt>
                <c:pt idx="898">
                  <c:v>41612.0</c:v>
                </c:pt>
                <c:pt idx="899">
                  <c:v>41614.0</c:v>
                </c:pt>
                <c:pt idx="900">
                  <c:v>41616.0</c:v>
                </c:pt>
                <c:pt idx="901">
                  <c:v>41618.0</c:v>
                </c:pt>
                <c:pt idx="902">
                  <c:v>41620.0</c:v>
                </c:pt>
                <c:pt idx="903">
                  <c:v>41622.0</c:v>
                </c:pt>
                <c:pt idx="904">
                  <c:v>41624.0</c:v>
                </c:pt>
                <c:pt idx="905">
                  <c:v>41626.0</c:v>
                </c:pt>
                <c:pt idx="906">
                  <c:v>41628.0</c:v>
                </c:pt>
                <c:pt idx="907">
                  <c:v>41630.0</c:v>
                </c:pt>
                <c:pt idx="908">
                  <c:v>41632.0</c:v>
                </c:pt>
                <c:pt idx="909">
                  <c:v>41634.0</c:v>
                </c:pt>
                <c:pt idx="910">
                  <c:v>41636.0</c:v>
                </c:pt>
                <c:pt idx="911">
                  <c:v>41638.0</c:v>
                </c:pt>
                <c:pt idx="912">
                  <c:v>41640.0</c:v>
                </c:pt>
                <c:pt idx="913">
                  <c:v>41642.0</c:v>
                </c:pt>
                <c:pt idx="914">
                  <c:v>41644.0</c:v>
                </c:pt>
                <c:pt idx="915">
                  <c:v>41646.0</c:v>
                </c:pt>
                <c:pt idx="916">
                  <c:v>41648.0</c:v>
                </c:pt>
                <c:pt idx="917">
                  <c:v>41650.0</c:v>
                </c:pt>
                <c:pt idx="918">
                  <c:v>41652.0</c:v>
                </c:pt>
                <c:pt idx="919">
                  <c:v>41654.0</c:v>
                </c:pt>
                <c:pt idx="920">
                  <c:v>41656.0</c:v>
                </c:pt>
                <c:pt idx="921">
                  <c:v>41658.0</c:v>
                </c:pt>
                <c:pt idx="922">
                  <c:v>41660.0</c:v>
                </c:pt>
                <c:pt idx="923">
                  <c:v>41662.0</c:v>
                </c:pt>
                <c:pt idx="924">
                  <c:v>41664.0</c:v>
                </c:pt>
                <c:pt idx="925">
                  <c:v>41666.0</c:v>
                </c:pt>
                <c:pt idx="926">
                  <c:v>41668.0</c:v>
                </c:pt>
                <c:pt idx="927">
                  <c:v>41670.0</c:v>
                </c:pt>
                <c:pt idx="928">
                  <c:v>41672.0</c:v>
                </c:pt>
                <c:pt idx="929">
                  <c:v>41674.0</c:v>
                </c:pt>
                <c:pt idx="930">
                  <c:v>41676.0</c:v>
                </c:pt>
                <c:pt idx="931">
                  <c:v>41678.0</c:v>
                </c:pt>
                <c:pt idx="932">
                  <c:v>41680.0</c:v>
                </c:pt>
                <c:pt idx="933">
                  <c:v>41682.0</c:v>
                </c:pt>
                <c:pt idx="934">
                  <c:v>41684.0</c:v>
                </c:pt>
                <c:pt idx="935">
                  <c:v>41686.0</c:v>
                </c:pt>
                <c:pt idx="936">
                  <c:v>41688.0</c:v>
                </c:pt>
                <c:pt idx="937">
                  <c:v>41690.0</c:v>
                </c:pt>
                <c:pt idx="938">
                  <c:v>41692.0</c:v>
                </c:pt>
                <c:pt idx="939">
                  <c:v>41694.0</c:v>
                </c:pt>
                <c:pt idx="940">
                  <c:v>41696.0</c:v>
                </c:pt>
                <c:pt idx="941">
                  <c:v>41698.0</c:v>
                </c:pt>
                <c:pt idx="942">
                  <c:v>41700.0</c:v>
                </c:pt>
                <c:pt idx="943">
                  <c:v>41702.0</c:v>
                </c:pt>
                <c:pt idx="944">
                  <c:v>41704.0</c:v>
                </c:pt>
                <c:pt idx="945">
                  <c:v>41706.0</c:v>
                </c:pt>
                <c:pt idx="946">
                  <c:v>41708.0</c:v>
                </c:pt>
                <c:pt idx="947">
                  <c:v>41710.0</c:v>
                </c:pt>
                <c:pt idx="948">
                  <c:v>41712.0</c:v>
                </c:pt>
                <c:pt idx="949">
                  <c:v>41714.0</c:v>
                </c:pt>
                <c:pt idx="950">
                  <c:v>41716.0</c:v>
                </c:pt>
                <c:pt idx="951">
                  <c:v>41718.0</c:v>
                </c:pt>
                <c:pt idx="952">
                  <c:v>41720.0</c:v>
                </c:pt>
                <c:pt idx="953">
                  <c:v>41722.0</c:v>
                </c:pt>
                <c:pt idx="954">
                  <c:v>41724.0</c:v>
                </c:pt>
                <c:pt idx="955">
                  <c:v>41726.0</c:v>
                </c:pt>
                <c:pt idx="956">
                  <c:v>41728.0</c:v>
                </c:pt>
                <c:pt idx="957">
                  <c:v>41730.0</c:v>
                </c:pt>
                <c:pt idx="958">
                  <c:v>41732.0</c:v>
                </c:pt>
                <c:pt idx="959">
                  <c:v>41734.0</c:v>
                </c:pt>
                <c:pt idx="960">
                  <c:v>41736.0</c:v>
                </c:pt>
                <c:pt idx="961">
                  <c:v>41738.0</c:v>
                </c:pt>
                <c:pt idx="962">
                  <c:v>41740.0</c:v>
                </c:pt>
                <c:pt idx="963">
                  <c:v>41742.0</c:v>
                </c:pt>
                <c:pt idx="964">
                  <c:v>41744.0</c:v>
                </c:pt>
                <c:pt idx="965">
                  <c:v>41746.0</c:v>
                </c:pt>
                <c:pt idx="966">
                  <c:v>41748.0</c:v>
                </c:pt>
                <c:pt idx="967">
                  <c:v>41750.0</c:v>
                </c:pt>
                <c:pt idx="968">
                  <c:v>41752.0</c:v>
                </c:pt>
                <c:pt idx="969">
                  <c:v>41754.0</c:v>
                </c:pt>
                <c:pt idx="970">
                  <c:v>41756.0</c:v>
                </c:pt>
                <c:pt idx="971">
                  <c:v>41758.0</c:v>
                </c:pt>
                <c:pt idx="972">
                  <c:v>41760.0</c:v>
                </c:pt>
                <c:pt idx="973">
                  <c:v>41762.0</c:v>
                </c:pt>
                <c:pt idx="974">
                  <c:v>41764.0</c:v>
                </c:pt>
                <c:pt idx="975">
                  <c:v>41766.0</c:v>
                </c:pt>
                <c:pt idx="976">
                  <c:v>41768.0</c:v>
                </c:pt>
                <c:pt idx="977">
                  <c:v>41770.0</c:v>
                </c:pt>
                <c:pt idx="978">
                  <c:v>41772.0</c:v>
                </c:pt>
                <c:pt idx="979">
                  <c:v>41774.0</c:v>
                </c:pt>
                <c:pt idx="980">
                  <c:v>41776.0</c:v>
                </c:pt>
                <c:pt idx="981">
                  <c:v>41778.0</c:v>
                </c:pt>
                <c:pt idx="982">
                  <c:v>41780.0</c:v>
                </c:pt>
                <c:pt idx="983">
                  <c:v>41782.0</c:v>
                </c:pt>
                <c:pt idx="984">
                  <c:v>41784.0</c:v>
                </c:pt>
                <c:pt idx="985">
                  <c:v>41786.0</c:v>
                </c:pt>
                <c:pt idx="986">
                  <c:v>41788.0</c:v>
                </c:pt>
                <c:pt idx="987">
                  <c:v>41790.0</c:v>
                </c:pt>
                <c:pt idx="988">
                  <c:v>41792.0</c:v>
                </c:pt>
                <c:pt idx="989">
                  <c:v>41794.0</c:v>
                </c:pt>
                <c:pt idx="990">
                  <c:v>41796.0</c:v>
                </c:pt>
                <c:pt idx="991">
                  <c:v>41798.0</c:v>
                </c:pt>
                <c:pt idx="992">
                  <c:v>41800.0</c:v>
                </c:pt>
                <c:pt idx="993">
                  <c:v>41802.0</c:v>
                </c:pt>
                <c:pt idx="994">
                  <c:v>41804.0</c:v>
                </c:pt>
                <c:pt idx="995">
                  <c:v>41806.0</c:v>
                </c:pt>
                <c:pt idx="996">
                  <c:v>41808.0</c:v>
                </c:pt>
                <c:pt idx="997">
                  <c:v>41810.0</c:v>
                </c:pt>
                <c:pt idx="998">
                  <c:v>41812.0</c:v>
                </c:pt>
                <c:pt idx="999">
                  <c:v>41814.0</c:v>
                </c:pt>
                <c:pt idx="1000">
                  <c:v>41816.0</c:v>
                </c:pt>
                <c:pt idx="1001">
                  <c:v>41818.0</c:v>
                </c:pt>
                <c:pt idx="1002">
                  <c:v>41820.0</c:v>
                </c:pt>
                <c:pt idx="1003">
                  <c:v>41822.0</c:v>
                </c:pt>
                <c:pt idx="1004">
                  <c:v>41824.0</c:v>
                </c:pt>
                <c:pt idx="1005">
                  <c:v>41826.0</c:v>
                </c:pt>
                <c:pt idx="1006">
                  <c:v>41828.0</c:v>
                </c:pt>
                <c:pt idx="1007">
                  <c:v>41830.0</c:v>
                </c:pt>
                <c:pt idx="1008">
                  <c:v>41832.0</c:v>
                </c:pt>
                <c:pt idx="1009">
                  <c:v>41834.0</c:v>
                </c:pt>
                <c:pt idx="1010">
                  <c:v>41836.0</c:v>
                </c:pt>
                <c:pt idx="1011">
                  <c:v>41838.0</c:v>
                </c:pt>
                <c:pt idx="1012">
                  <c:v>41840.0</c:v>
                </c:pt>
                <c:pt idx="1013">
                  <c:v>41842.0</c:v>
                </c:pt>
                <c:pt idx="1014">
                  <c:v>41844.0</c:v>
                </c:pt>
                <c:pt idx="1015">
                  <c:v>41846.0</c:v>
                </c:pt>
                <c:pt idx="1016">
                  <c:v>41848.0</c:v>
                </c:pt>
                <c:pt idx="1017">
                  <c:v>41850.0</c:v>
                </c:pt>
                <c:pt idx="1018">
                  <c:v>41852.0</c:v>
                </c:pt>
                <c:pt idx="1019">
                  <c:v>41854.0</c:v>
                </c:pt>
                <c:pt idx="1020">
                  <c:v>41856.0</c:v>
                </c:pt>
                <c:pt idx="1021">
                  <c:v>41858.0</c:v>
                </c:pt>
                <c:pt idx="1022">
                  <c:v>41860.0</c:v>
                </c:pt>
                <c:pt idx="1023">
                  <c:v>41862.0</c:v>
                </c:pt>
                <c:pt idx="1024">
                  <c:v>41864.0</c:v>
                </c:pt>
                <c:pt idx="1025">
                  <c:v>41866.0</c:v>
                </c:pt>
                <c:pt idx="1026">
                  <c:v>41868.0</c:v>
                </c:pt>
                <c:pt idx="1027">
                  <c:v>41870.0</c:v>
                </c:pt>
                <c:pt idx="1028">
                  <c:v>41872.0</c:v>
                </c:pt>
                <c:pt idx="1029">
                  <c:v>41874.0</c:v>
                </c:pt>
                <c:pt idx="1030">
                  <c:v>41876.0</c:v>
                </c:pt>
                <c:pt idx="1031">
                  <c:v>41878.0</c:v>
                </c:pt>
                <c:pt idx="1032">
                  <c:v>41880.0</c:v>
                </c:pt>
                <c:pt idx="1033">
                  <c:v>41882.0</c:v>
                </c:pt>
                <c:pt idx="1034">
                  <c:v>41884.0</c:v>
                </c:pt>
                <c:pt idx="1035">
                  <c:v>41886.0</c:v>
                </c:pt>
                <c:pt idx="1036">
                  <c:v>41888.0</c:v>
                </c:pt>
                <c:pt idx="1037">
                  <c:v>41890.0</c:v>
                </c:pt>
                <c:pt idx="1038">
                  <c:v>41892.0</c:v>
                </c:pt>
                <c:pt idx="1039">
                  <c:v>41894.0</c:v>
                </c:pt>
                <c:pt idx="1040">
                  <c:v>41896.0</c:v>
                </c:pt>
                <c:pt idx="1041">
                  <c:v>41898.0</c:v>
                </c:pt>
                <c:pt idx="1042">
                  <c:v>41900.0</c:v>
                </c:pt>
                <c:pt idx="1043">
                  <c:v>41902.0</c:v>
                </c:pt>
                <c:pt idx="1044">
                  <c:v>41904.0</c:v>
                </c:pt>
                <c:pt idx="1045">
                  <c:v>41906.0</c:v>
                </c:pt>
                <c:pt idx="1046">
                  <c:v>41908.0</c:v>
                </c:pt>
                <c:pt idx="1047">
                  <c:v>41910.0</c:v>
                </c:pt>
                <c:pt idx="1048">
                  <c:v>41912.0</c:v>
                </c:pt>
                <c:pt idx="1049">
                  <c:v>41914.0</c:v>
                </c:pt>
                <c:pt idx="1050">
                  <c:v>41916.0</c:v>
                </c:pt>
                <c:pt idx="1051">
                  <c:v>41918.0</c:v>
                </c:pt>
                <c:pt idx="1052">
                  <c:v>41920.0</c:v>
                </c:pt>
                <c:pt idx="1053">
                  <c:v>41922.0</c:v>
                </c:pt>
                <c:pt idx="1054">
                  <c:v>41924.0</c:v>
                </c:pt>
                <c:pt idx="1055">
                  <c:v>41926.0</c:v>
                </c:pt>
                <c:pt idx="1056">
                  <c:v>41928.0</c:v>
                </c:pt>
                <c:pt idx="1057">
                  <c:v>41930.0</c:v>
                </c:pt>
                <c:pt idx="1058">
                  <c:v>41932.0</c:v>
                </c:pt>
                <c:pt idx="1059">
                  <c:v>41934.0</c:v>
                </c:pt>
                <c:pt idx="1060">
                  <c:v>41936.0</c:v>
                </c:pt>
                <c:pt idx="1061">
                  <c:v>41938.0</c:v>
                </c:pt>
                <c:pt idx="1062">
                  <c:v>41940.0</c:v>
                </c:pt>
                <c:pt idx="1063">
                  <c:v>41942.0</c:v>
                </c:pt>
                <c:pt idx="1064">
                  <c:v>41944.0</c:v>
                </c:pt>
                <c:pt idx="1065">
                  <c:v>41946.0</c:v>
                </c:pt>
                <c:pt idx="1066">
                  <c:v>41948.0</c:v>
                </c:pt>
                <c:pt idx="1067">
                  <c:v>41950.0</c:v>
                </c:pt>
                <c:pt idx="1068">
                  <c:v>41952.0</c:v>
                </c:pt>
                <c:pt idx="1069">
                  <c:v>41954.0</c:v>
                </c:pt>
                <c:pt idx="1070">
                  <c:v>41956.0</c:v>
                </c:pt>
                <c:pt idx="1071">
                  <c:v>41958.0</c:v>
                </c:pt>
                <c:pt idx="1072">
                  <c:v>41960.0</c:v>
                </c:pt>
                <c:pt idx="1073">
                  <c:v>41962.0</c:v>
                </c:pt>
                <c:pt idx="1074">
                  <c:v>41964.0</c:v>
                </c:pt>
                <c:pt idx="1075">
                  <c:v>41966.0</c:v>
                </c:pt>
                <c:pt idx="1076">
                  <c:v>41968.0</c:v>
                </c:pt>
                <c:pt idx="1077">
                  <c:v>41970.0</c:v>
                </c:pt>
                <c:pt idx="1078">
                  <c:v>41972.0</c:v>
                </c:pt>
                <c:pt idx="1079">
                  <c:v>41974.0</c:v>
                </c:pt>
                <c:pt idx="1080">
                  <c:v>41976.0</c:v>
                </c:pt>
                <c:pt idx="1081">
                  <c:v>41978.0</c:v>
                </c:pt>
                <c:pt idx="1082">
                  <c:v>41980.0</c:v>
                </c:pt>
                <c:pt idx="1083">
                  <c:v>41982.0</c:v>
                </c:pt>
                <c:pt idx="1084">
                  <c:v>41984.0</c:v>
                </c:pt>
                <c:pt idx="1085">
                  <c:v>41986.0</c:v>
                </c:pt>
                <c:pt idx="1086">
                  <c:v>41988.0</c:v>
                </c:pt>
                <c:pt idx="1087">
                  <c:v>41990.0</c:v>
                </c:pt>
                <c:pt idx="1088">
                  <c:v>41992.0</c:v>
                </c:pt>
                <c:pt idx="1089">
                  <c:v>41994.0</c:v>
                </c:pt>
                <c:pt idx="1090">
                  <c:v>41996.0</c:v>
                </c:pt>
                <c:pt idx="1091">
                  <c:v>41998.0</c:v>
                </c:pt>
                <c:pt idx="1092">
                  <c:v>42000.0</c:v>
                </c:pt>
                <c:pt idx="1093">
                  <c:v>42002.0</c:v>
                </c:pt>
                <c:pt idx="1094">
                  <c:v>42004.0</c:v>
                </c:pt>
                <c:pt idx="1095">
                  <c:v>42006.0</c:v>
                </c:pt>
                <c:pt idx="1096">
                  <c:v>42008.0</c:v>
                </c:pt>
                <c:pt idx="1097">
                  <c:v>42010.0</c:v>
                </c:pt>
                <c:pt idx="1098">
                  <c:v>42012.0</c:v>
                </c:pt>
                <c:pt idx="1099">
                  <c:v>42014.0</c:v>
                </c:pt>
                <c:pt idx="1100">
                  <c:v>42016.0</c:v>
                </c:pt>
                <c:pt idx="1101">
                  <c:v>42018.0</c:v>
                </c:pt>
                <c:pt idx="1102">
                  <c:v>42020.0</c:v>
                </c:pt>
                <c:pt idx="1103">
                  <c:v>42022.0</c:v>
                </c:pt>
                <c:pt idx="1104">
                  <c:v>42024.0</c:v>
                </c:pt>
                <c:pt idx="1105">
                  <c:v>42026.0</c:v>
                </c:pt>
                <c:pt idx="1106">
                  <c:v>42028.0</c:v>
                </c:pt>
                <c:pt idx="1107">
                  <c:v>42030.0</c:v>
                </c:pt>
                <c:pt idx="1108">
                  <c:v>42032.0</c:v>
                </c:pt>
                <c:pt idx="1109">
                  <c:v>42034.0</c:v>
                </c:pt>
                <c:pt idx="1110">
                  <c:v>42036.0</c:v>
                </c:pt>
                <c:pt idx="1111">
                  <c:v>42038.0</c:v>
                </c:pt>
                <c:pt idx="1112">
                  <c:v>42040.0</c:v>
                </c:pt>
                <c:pt idx="1113">
                  <c:v>42042.0</c:v>
                </c:pt>
                <c:pt idx="1114">
                  <c:v>42044.0</c:v>
                </c:pt>
                <c:pt idx="1115">
                  <c:v>42046.0</c:v>
                </c:pt>
                <c:pt idx="1116">
                  <c:v>42048.0</c:v>
                </c:pt>
                <c:pt idx="1117">
                  <c:v>42050.0</c:v>
                </c:pt>
                <c:pt idx="1118">
                  <c:v>42052.0</c:v>
                </c:pt>
                <c:pt idx="1119">
                  <c:v>42054.0</c:v>
                </c:pt>
                <c:pt idx="1120">
                  <c:v>42056.0</c:v>
                </c:pt>
                <c:pt idx="1121">
                  <c:v>42058.0</c:v>
                </c:pt>
                <c:pt idx="1122">
                  <c:v>42060.0</c:v>
                </c:pt>
                <c:pt idx="1123">
                  <c:v>42062.0</c:v>
                </c:pt>
                <c:pt idx="1124">
                  <c:v>42064.0</c:v>
                </c:pt>
                <c:pt idx="1125">
                  <c:v>42066.0</c:v>
                </c:pt>
                <c:pt idx="1126">
                  <c:v>42068.0</c:v>
                </c:pt>
                <c:pt idx="1127">
                  <c:v>42070.0</c:v>
                </c:pt>
                <c:pt idx="1128">
                  <c:v>42072.0</c:v>
                </c:pt>
                <c:pt idx="1129">
                  <c:v>42074.0</c:v>
                </c:pt>
                <c:pt idx="1130">
                  <c:v>42076.0</c:v>
                </c:pt>
                <c:pt idx="1131">
                  <c:v>42078.0</c:v>
                </c:pt>
                <c:pt idx="1132">
                  <c:v>42080.0</c:v>
                </c:pt>
                <c:pt idx="1133">
                  <c:v>42082.0</c:v>
                </c:pt>
                <c:pt idx="1134">
                  <c:v>42084.0</c:v>
                </c:pt>
                <c:pt idx="1135">
                  <c:v>42086.0</c:v>
                </c:pt>
                <c:pt idx="1136">
                  <c:v>42088.0</c:v>
                </c:pt>
                <c:pt idx="1137">
                  <c:v>42090.0</c:v>
                </c:pt>
                <c:pt idx="1138">
                  <c:v>42092.0</c:v>
                </c:pt>
                <c:pt idx="1139">
                  <c:v>42094.0</c:v>
                </c:pt>
                <c:pt idx="1140">
                  <c:v>42096.0</c:v>
                </c:pt>
                <c:pt idx="1141">
                  <c:v>42098.0</c:v>
                </c:pt>
                <c:pt idx="1142">
                  <c:v>42100.0</c:v>
                </c:pt>
                <c:pt idx="1143">
                  <c:v>42102.0</c:v>
                </c:pt>
                <c:pt idx="1144">
                  <c:v>42104.0</c:v>
                </c:pt>
                <c:pt idx="1145">
                  <c:v>42106.0</c:v>
                </c:pt>
                <c:pt idx="1146">
                  <c:v>42108.0</c:v>
                </c:pt>
                <c:pt idx="1147">
                  <c:v>42110.0</c:v>
                </c:pt>
                <c:pt idx="1148">
                  <c:v>42112.0</c:v>
                </c:pt>
                <c:pt idx="1149">
                  <c:v>42114.0</c:v>
                </c:pt>
                <c:pt idx="1150">
                  <c:v>42116.0</c:v>
                </c:pt>
                <c:pt idx="1151">
                  <c:v>42118.0</c:v>
                </c:pt>
                <c:pt idx="1152">
                  <c:v>42120.0</c:v>
                </c:pt>
                <c:pt idx="1153">
                  <c:v>42122.0</c:v>
                </c:pt>
                <c:pt idx="1154">
                  <c:v>42124.0</c:v>
                </c:pt>
                <c:pt idx="1155">
                  <c:v>42126.0</c:v>
                </c:pt>
                <c:pt idx="1156">
                  <c:v>42128.0</c:v>
                </c:pt>
                <c:pt idx="1157">
                  <c:v>42130.0</c:v>
                </c:pt>
                <c:pt idx="1158">
                  <c:v>42132.0</c:v>
                </c:pt>
                <c:pt idx="1159">
                  <c:v>42134.0</c:v>
                </c:pt>
                <c:pt idx="1160">
                  <c:v>42136.0</c:v>
                </c:pt>
                <c:pt idx="1161">
                  <c:v>42138.0</c:v>
                </c:pt>
                <c:pt idx="1162">
                  <c:v>42140.0</c:v>
                </c:pt>
                <c:pt idx="1163">
                  <c:v>42142.0</c:v>
                </c:pt>
                <c:pt idx="1164">
                  <c:v>42144.0</c:v>
                </c:pt>
                <c:pt idx="1165">
                  <c:v>42146.0</c:v>
                </c:pt>
                <c:pt idx="1166">
                  <c:v>42148.0</c:v>
                </c:pt>
                <c:pt idx="1167">
                  <c:v>42150.0</c:v>
                </c:pt>
                <c:pt idx="1168">
                  <c:v>42152.0</c:v>
                </c:pt>
                <c:pt idx="1169">
                  <c:v>42154.0</c:v>
                </c:pt>
                <c:pt idx="1170">
                  <c:v>42156.0</c:v>
                </c:pt>
                <c:pt idx="1171">
                  <c:v>42158.0</c:v>
                </c:pt>
                <c:pt idx="1172">
                  <c:v>42160.0</c:v>
                </c:pt>
                <c:pt idx="1173">
                  <c:v>42162.0</c:v>
                </c:pt>
                <c:pt idx="1174">
                  <c:v>42164.0</c:v>
                </c:pt>
                <c:pt idx="1175">
                  <c:v>42166.0</c:v>
                </c:pt>
                <c:pt idx="1176">
                  <c:v>42168.0</c:v>
                </c:pt>
                <c:pt idx="1177">
                  <c:v>42170.0</c:v>
                </c:pt>
                <c:pt idx="1178">
                  <c:v>42172.0</c:v>
                </c:pt>
                <c:pt idx="1179">
                  <c:v>42174.0</c:v>
                </c:pt>
                <c:pt idx="1180">
                  <c:v>42176.0</c:v>
                </c:pt>
                <c:pt idx="1181">
                  <c:v>42178.0</c:v>
                </c:pt>
                <c:pt idx="1182">
                  <c:v>42180.0</c:v>
                </c:pt>
                <c:pt idx="1183">
                  <c:v>42182.0</c:v>
                </c:pt>
                <c:pt idx="1184">
                  <c:v>42184.0</c:v>
                </c:pt>
                <c:pt idx="1185">
                  <c:v>42186.0</c:v>
                </c:pt>
                <c:pt idx="1186">
                  <c:v>42188.0</c:v>
                </c:pt>
                <c:pt idx="1187">
                  <c:v>42190.0</c:v>
                </c:pt>
                <c:pt idx="1188">
                  <c:v>42192.0</c:v>
                </c:pt>
                <c:pt idx="1189">
                  <c:v>42194.0</c:v>
                </c:pt>
                <c:pt idx="1190">
                  <c:v>42196.0</c:v>
                </c:pt>
                <c:pt idx="1191">
                  <c:v>42198.0</c:v>
                </c:pt>
                <c:pt idx="1192">
                  <c:v>42200.0</c:v>
                </c:pt>
                <c:pt idx="1193">
                  <c:v>42202.0</c:v>
                </c:pt>
                <c:pt idx="1194">
                  <c:v>42204.0</c:v>
                </c:pt>
                <c:pt idx="1195">
                  <c:v>42206.0</c:v>
                </c:pt>
                <c:pt idx="1196">
                  <c:v>42208.0</c:v>
                </c:pt>
                <c:pt idx="1197">
                  <c:v>42210.0</c:v>
                </c:pt>
                <c:pt idx="1198">
                  <c:v>42212.0</c:v>
                </c:pt>
                <c:pt idx="1199">
                  <c:v>42214.0</c:v>
                </c:pt>
                <c:pt idx="1200">
                  <c:v>42216.0</c:v>
                </c:pt>
                <c:pt idx="1201">
                  <c:v>42218.0</c:v>
                </c:pt>
                <c:pt idx="1202">
                  <c:v>42220.0</c:v>
                </c:pt>
                <c:pt idx="1203">
                  <c:v>42222.0</c:v>
                </c:pt>
                <c:pt idx="1204">
                  <c:v>42224.0</c:v>
                </c:pt>
                <c:pt idx="1205">
                  <c:v>42226.0</c:v>
                </c:pt>
                <c:pt idx="1206">
                  <c:v>42228.0</c:v>
                </c:pt>
                <c:pt idx="1207">
                  <c:v>42230.0</c:v>
                </c:pt>
                <c:pt idx="1208">
                  <c:v>42232.0</c:v>
                </c:pt>
                <c:pt idx="1209">
                  <c:v>42234.0</c:v>
                </c:pt>
                <c:pt idx="1210">
                  <c:v>42236.0</c:v>
                </c:pt>
                <c:pt idx="1211">
                  <c:v>42238.0</c:v>
                </c:pt>
                <c:pt idx="1212">
                  <c:v>42240.0</c:v>
                </c:pt>
                <c:pt idx="1213">
                  <c:v>42242.0</c:v>
                </c:pt>
                <c:pt idx="1214">
                  <c:v>42244.0</c:v>
                </c:pt>
                <c:pt idx="1215">
                  <c:v>42246.0</c:v>
                </c:pt>
                <c:pt idx="1216">
                  <c:v>42248.0</c:v>
                </c:pt>
                <c:pt idx="1217">
                  <c:v>42250.0</c:v>
                </c:pt>
                <c:pt idx="1218">
                  <c:v>42252.0</c:v>
                </c:pt>
                <c:pt idx="1219">
                  <c:v>42254.0</c:v>
                </c:pt>
                <c:pt idx="1220">
                  <c:v>42256.0</c:v>
                </c:pt>
                <c:pt idx="1221">
                  <c:v>42258.0</c:v>
                </c:pt>
                <c:pt idx="1222">
                  <c:v>42260.0</c:v>
                </c:pt>
                <c:pt idx="1223">
                  <c:v>42262.0</c:v>
                </c:pt>
                <c:pt idx="1224">
                  <c:v>42264.0</c:v>
                </c:pt>
                <c:pt idx="1225">
                  <c:v>42266.0</c:v>
                </c:pt>
                <c:pt idx="1226">
                  <c:v>42268.0</c:v>
                </c:pt>
                <c:pt idx="1227">
                  <c:v>42270.0</c:v>
                </c:pt>
                <c:pt idx="1228">
                  <c:v>42272.0</c:v>
                </c:pt>
                <c:pt idx="1229">
                  <c:v>42274.0</c:v>
                </c:pt>
                <c:pt idx="1230">
                  <c:v>42276.0</c:v>
                </c:pt>
                <c:pt idx="1231">
                  <c:v>42278.0</c:v>
                </c:pt>
                <c:pt idx="1232">
                  <c:v>42280.0</c:v>
                </c:pt>
                <c:pt idx="1233">
                  <c:v>42282.0</c:v>
                </c:pt>
                <c:pt idx="1234">
                  <c:v>42284.0</c:v>
                </c:pt>
                <c:pt idx="1235">
                  <c:v>42286.0</c:v>
                </c:pt>
                <c:pt idx="1236">
                  <c:v>42288.0</c:v>
                </c:pt>
                <c:pt idx="1237">
                  <c:v>42290.0</c:v>
                </c:pt>
                <c:pt idx="1238">
                  <c:v>42292.0</c:v>
                </c:pt>
                <c:pt idx="1239">
                  <c:v>42294.0</c:v>
                </c:pt>
                <c:pt idx="1240">
                  <c:v>42296.0</c:v>
                </c:pt>
                <c:pt idx="1241">
                  <c:v>42298.0</c:v>
                </c:pt>
                <c:pt idx="1242">
                  <c:v>42300.0</c:v>
                </c:pt>
                <c:pt idx="1243">
                  <c:v>42302.0</c:v>
                </c:pt>
                <c:pt idx="1244">
                  <c:v>42304.0</c:v>
                </c:pt>
                <c:pt idx="1245">
                  <c:v>42306.0</c:v>
                </c:pt>
                <c:pt idx="1246">
                  <c:v>42308.0</c:v>
                </c:pt>
                <c:pt idx="1247">
                  <c:v>42310.0</c:v>
                </c:pt>
                <c:pt idx="1248">
                  <c:v>42312.0</c:v>
                </c:pt>
                <c:pt idx="1249">
                  <c:v>42314.0</c:v>
                </c:pt>
                <c:pt idx="1250">
                  <c:v>42316.0</c:v>
                </c:pt>
                <c:pt idx="1251">
                  <c:v>42318.0</c:v>
                </c:pt>
                <c:pt idx="1252">
                  <c:v>42320.0</c:v>
                </c:pt>
                <c:pt idx="1253">
                  <c:v>42322.0</c:v>
                </c:pt>
                <c:pt idx="1254">
                  <c:v>42324.0</c:v>
                </c:pt>
                <c:pt idx="1255">
                  <c:v>42326.0</c:v>
                </c:pt>
                <c:pt idx="1256">
                  <c:v>42328.0</c:v>
                </c:pt>
                <c:pt idx="1257">
                  <c:v>42330.0</c:v>
                </c:pt>
                <c:pt idx="1258">
                  <c:v>42332.0</c:v>
                </c:pt>
                <c:pt idx="1259">
                  <c:v>42334.0</c:v>
                </c:pt>
                <c:pt idx="1260">
                  <c:v>42336.0</c:v>
                </c:pt>
                <c:pt idx="1261">
                  <c:v>42338.0</c:v>
                </c:pt>
                <c:pt idx="1262">
                  <c:v>42340.0</c:v>
                </c:pt>
                <c:pt idx="1263">
                  <c:v>42342.0</c:v>
                </c:pt>
                <c:pt idx="1264">
                  <c:v>42344.0</c:v>
                </c:pt>
                <c:pt idx="1265">
                  <c:v>42346.0</c:v>
                </c:pt>
                <c:pt idx="1266">
                  <c:v>42348.0</c:v>
                </c:pt>
                <c:pt idx="1267">
                  <c:v>42350.0</c:v>
                </c:pt>
                <c:pt idx="1268">
                  <c:v>42352.0</c:v>
                </c:pt>
                <c:pt idx="1269">
                  <c:v>42354.0</c:v>
                </c:pt>
                <c:pt idx="1270">
                  <c:v>42356.0</c:v>
                </c:pt>
                <c:pt idx="1271">
                  <c:v>42358.0</c:v>
                </c:pt>
                <c:pt idx="1272">
                  <c:v>42360.0</c:v>
                </c:pt>
                <c:pt idx="1273">
                  <c:v>42362.0</c:v>
                </c:pt>
                <c:pt idx="1274">
                  <c:v>42364.0</c:v>
                </c:pt>
                <c:pt idx="1275">
                  <c:v>42366.0</c:v>
                </c:pt>
                <c:pt idx="1276">
                  <c:v>42368.0</c:v>
                </c:pt>
                <c:pt idx="1277">
                  <c:v>42370.0</c:v>
                </c:pt>
                <c:pt idx="1278">
                  <c:v>42372.0</c:v>
                </c:pt>
                <c:pt idx="1279">
                  <c:v>42374.0</c:v>
                </c:pt>
                <c:pt idx="1280">
                  <c:v>42376.0</c:v>
                </c:pt>
                <c:pt idx="1281">
                  <c:v>42378.0</c:v>
                </c:pt>
                <c:pt idx="1282">
                  <c:v>42380.0</c:v>
                </c:pt>
                <c:pt idx="1283">
                  <c:v>42382.0</c:v>
                </c:pt>
                <c:pt idx="1284">
                  <c:v>42384.0</c:v>
                </c:pt>
                <c:pt idx="1285">
                  <c:v>42386.0</c:v>
                </c:pt>
                <c:pt idx="1286">
                  <c:v>42388.0</c:v>
                </c:pt>
                <c:pt idx="1287">
                  <c:v>42390.0</c:v>
                </c:pt>
                <c:pt idx="1288">
                  <c:v>42392.0</c:v>
                </c:pt>
                <c:pt idx="1289">
                  <c:v>42394.0</c:v>
                </c:pt>
                <c:pt idx="1290">
                  <c:v>42396.0</c:v>
                </c:pt>
                <c:pt idx="1291">
                  <c:v>42398.0</c:v>
                </c:pt>
                <c:pt idx="1292">
                  <c:v>42400.0</c:v>
                </c:pt>
                <c:pt idx="1293">
                  <c:v>42402.0</c:v>
                </c:pt>
                <c:pt idx="1294">
                  <c:v>42404.0</c:v>
                </c:pt>
                <c:pt idx="1295">
                  <c:v>42406.0</c:v>
                </c:pt>
                <c:pt idx="1296">
                  <c:v>42408.0</c:v>
                </c:pt>
                <c:pt idx="1297">
                  <c:v>42410.0</c:v>
                </c:pt>
                <c:pt idx="1298">
                  <c:v>42412.0</c:v>
                </c:pt>
                <c:pt idx="1299">
                  <c:v>42414.0</c:v>
                </c:pt>
                <c:pt idx="1300">
                  <c:v>42416.0</c:v>
                </c:pt>
                <c:pt idx="1301">
                  <c:v>42418.0</c:v>
                </c:pt>
                <c:pt idx="1302">
                  <c:v>42420.0</c:v>
                </c:pt>
                <c:pt idx="1303">
                  <c:v>42422.0</c:v>
                </c:pt>
                <c:pt idx="1304">
                  <c:v>42424.0</c:v>
                </c:pt>
                <c:pt idx="1305">
                  <c:v>42426.0</c:v>
                </c:pt>
                <c:pt idx="1306">
                  <c:v>42428.0</c:v>
                </c:pt>
                <c:pt idx="1307">
                  <c:v>42430.0</c:v>
                </c:pt>
                <c:pt idx="1308">
                  <c:v>42432.0</c:v>
                </c:pt>
                <c:pt idx="1309">
                  <c:v>42434.0</c:v>
                </c:pt>
                <c:pt idx="1310">
                  <c:v>42436.0</c:v>
                </c:pt>
                <c:pt idx="1311">
                  <c:v>42438.0</c:v>
                </c:pt>
                <c:pt idx="1312">
                  <c:v>42440.0</c:v>
                </c:pt>
                <c:pt idx="1313">
                  <c:v>42442.0</c:v>
                </c:pt>
                <c:pt idx="1314">
                  <c:v>42444.0</c:v>
                </c:pt>
                <c:pt idx="1315">
                  <c:v>42446.0</c:v>
                </c:pt>
                <c:pt idx="1316">
                  <c:v>42448.0</c:v>
                </c:pt>
                <c:pt idx="1317">
                  <c:v>42450.0</c:v>
                </c:pt>
                <c:pt idx="1318">
                  <c:v>42452.0</c:v>
                </c:pt>
                <c:pt idx="1319">
                  <c:v>42454.0</c:v>
                </c:pt>
                <c:pt idx="1320">
                  <c:v>42456.0</c:v>
                </c:pt>
                <c:pt idx="1321">
                  <c:v>42458.0</c:v>
                </c:pt>
                <c:pt idx="1322">
                  <c:v>42460.0</c:v>
                </c:pt>
                <c:pt idx="1323">
                  <c:v>42462.0</c:v>
                </c:pt>
                <c:pt idx="1324">
                  <c:v>42464.0</c:v>
                </c:pt>
                <c:pt idx="1325">
                  <c:v>42466.0</c:v>
                </c:pt>
                <c:pt idx="1326">
                  <c:v>42468.0</c:v>
                </c:pt>
                <c:pt idx="1327">
                  <c:v>42470.0</c:v>
                </c:pt>
                <c:pt idx="1328">
                  <c:v>42472.0</c:v>
                </c:pt>
                <c:pt idx="1329">
                  <c:v>42474.0</c:v>
                </c:pt>
                <c:pt idx="1330">
                  <c:v>42476.0</c:v>
                </c:pt>
                <c:pt idx="1331">
                  <c:v>42478.0</c:v>
                </c:pt>
                <c:pt idx="1332">
                  <c:v>42480.0</c:v>
                </c:pt>
                <c:pt idx="1333">
                  <c:v>42482.0</c:v>
                </c:pt>
                <c:pt idx="1334">
                  <c:v>42484.0</c:v>
                </c:pt>
                <c:pt idx="1335">
                  <c:v>42486.0</c:v>
                </c:pt>
                <c:pt idx="1336">
                  <c:v>42488.0</c:v>
                </c:pt>
                <c:pt idx="1337">
                  <c:v>42490.0</c:v>
                </c:pt>
                <c:pt idx="1338">
                  <c:v>42492.0</c:v>
                </c:pt>
                <c:pt idx="1339">
                  <c:v>42494.0</c:v>
                </c:pt>
                <c:pt idx="1340">
                  <c:v>42496.0</c:v>
                </c:pt>
                <c:pt idx="1341">
                  <c:v>42498.0</c:v>
                </c:pt>
                <c:pt idx="1342">
                  <c:v>42500.0</c:v>
                </c:pt>
                <c:pt idx="1343">
                  <c:v>42502.0</c:v>
                </c:pt>
                <c:pt idx="1344">
                  <c:v>42504.0</c:v>
                </c:pt>
                <c:pt idx="1345">
                  <c:v>42506.0</c:v>
                </c:pt>
                <c:pt idx="1346">
                  <c:v>42508.0</c:v>
                </c:pt>
                <c:pt idx="1347">
                  <c:v>42510.0</c:v>
                </c:pt>
                <c:pt idx="1348">
                  <c:v>42512.0</c:v>
                </c:pt>
                <c:pt idx="1349">
                  <c:v>42514.0</c:v>
                </c:pt>
                <c:pt idx="1350">
                  <c:v>42516.0</c:v>
                </c:pt>
                <c:pt idx="1351">
                  <c:v>42518.0</c:v>
                </c:pt>
                <c:pt idx="1352">
                  <c:v>42520.0</c:v>
                </c:pt>
                <c:pt idx="1353">
                  <c:v>42522.0</c:v>
                </c:pt>
                <c:pt idx="1354">
                  <c:v>42524.0</c:v>
                </c:pt>
                <c:pt idx="1355">
                  <c:v>42526.0</c:v>
                </c:pt>
                <c:pt idx="1356">
                  <c:v>42528.0</c:v>
                </c:pt>
                <c:pt idx="1357">
                  <c:v>42530.0</c:v>
                </c:pt>
                <c:pt idx="1358">
                  <c:v>42532.0</c:v>
                </c:pt>
                <c:pt idx="1359">
                  <c:v>42534.0</c:v>
                </c:pt>
                <c:pt idx="1360">
                  <c:v>42536.0</c:v>
                </c:pt>
                <c:pt idx="1361">
                  <c:v>42538.0</c:v>
                </c:pt>
                <c:pt idx="1362">
                  <c:v>42540.0</c:v>
                </c:pt>
                <c:pt idx="1363">
                  <c:v>42542.0</c:v>
                </c:pt>
                <c:pt idx="1364">
                  <c:v>42544.0</c:v>
                </c:pt>
                <c:pt idx="1365">
                  <c:v>42546.0</c:v>
                </c:pt>
                <c:pt idx="1366">
                  <c:v>42548.0</c:v>
                </c:pt>
                <c:pt idx="1367">
                  <c:v>42550.0</c:v>
                </c:pt>
                <c:pt idx="1368">
                  <c:v>42552.0</c:v>
                </c:pt>
                <c:pt idx="1369">
                  <c:v>42554.0</c:v>
                </c:pt>
                <c:pt idx="1370">
                  <c:v>42556.0</c:v>
                </c:pt>
                <c:pt idx="1371">
                  <c:v>42558.0</c:v>
                </c:pt>
                <c:pt idx="1372">
                  <c:v>42560.0</c:v>
                </c:pt>
                <c:pt idx="1373">
                  <c:v>42562.0</c:v>
                </c:pt>
                <c:pt idx="1374">
                  <c:v>42564.0</c:v>
                </c:pt>
                <c:pt idx="1375">
                  <c:v>42566.0</c:v>
                </c:pt>
                <c:pt idx="1376">
                  <c:v>42568.0</c:v>
                </c:pt>
                <c:pt idx="1377">
                  <c:v>42570.0</c:v>
                </c:pt>
                <c:pt idx="1378">
                  <c:v>42572.0</c:v>
                </c:pt>
                <c:pt idx="1379">
                  <c:v>42574.0</c:v>
                </c:pt>
                <c:pt idx="1380">
                  <c:v>42576.0</c:v>
                </c:pt>
                <c:pt idx="1381">
                  <c:v>42578.0</c:v>
                </c:pt>
                <c:pt idx="1382">
                  <c:v>42580.0</c:v>
                </c:pt>
                <c:pt idx="1383">
                  <c:v>42582.0</c:v>
                </c:pt>
                <c:pt idx="1384">
                  <c:v>42584.0</c:v>
                </c:pt>
                <c:pt idx="1385">
                  <c:v>42586.0</c:v>
                </c:pt>
                <c:pt idx="1386">
                  <c:v>42588.0</c:v>
                </c:pt>
                <c:pt idx="1387">
                  <c:v>42590.0</c:v>
                </c:pt>
                <c:pt idx="1388">
                  <c:v>42592.0</c:v>
                </c:pt>
                <c:pt idx="1389">
                  <c:v>42594.0</c:v>
                </c:pt>
                <c:pt idx="1390">
                  <c:v>42596.0</c:v>
                </c:pt>
                <c:pt idx="1391">
                  <c:v>42598.0</c:v>
                </c:pt>
                <c:pt idx="1392">
                  <c:v>42600.0</c:v>
                </c:pt>
                <c:pt idx="1393">
                  <c:v>42602.0</c:v>
                </c:pt>
                <c:pt idx="1394">
                  <c:v>42604.0</c:v>
                </c:pt>
                <c:pt idx="1395">
                  <c:v>42606.0</c:v>
                </c:pt>
                <c:pt idx="1396">
                  <c:v>42608.0</c:v>
                </c:pt>
                <c:pt idx="1397">
                  <c:v>42610.0</c:v>
                </c:pt>
                <c:pt idx="1398">
                  <c:v>42612.0</c:v>
                </c:pt>
                <c:pt idx="1399">
                  <c:v>42614.0</c:v>
                </c:pt>
                <c:pt idx="1400">
                  <c:v>42616.0</c:v>
                </c:pt>
                <c:pt idx="1401">
                  <c:v>42618.0</c:v>
                </c:pt>
                <c:pt idx="1402">
                  <c:v>42620.0</c:v>
                </c:pt>
                <c:pt idx="1403">
                  <c:v>42622.0</c:v>
                </c:pt>
                <c:pt idx="1404">
                  <c:v>42624.0</c:v>
                </c:pt>
                <c:pt idx="1405">
                  <c:v>42626.0</c:v>
                </c:pt>
                <c:pt idx="1406">
                  <c:v>42628.0</c:v>
                </c:pt>
                <c:pt idx="1407">
                  <c:v>42630.0</c:v>
                </c:pt>
                <c:pt idx="1408">
                  <c:v>42632.0</c:v>
                </c:pt>
                <c:pt idx="1409">
                  <c:v>42634.0</c:v>
                </c:pt>
                <c:pt idx="1410">
                  <c:v>42636.0</c:v>
                </c:pt>
                <c:pt idx="1411">
                  <c:v>42638.0</c:v>
                </c:pt>
                <c:pt idx="1412">
                  <c:v>42640.0</c:v>
                </c:pt>
                <c:pt idx="1413">
                  <c:v>42642.0</c:v>
                </c:pt>
                <c:pt idx="1414">
                  <c:v>42644.0</c:v>
                </c:pt>
                <c:pt idx="1415">
                  <c:v>42646.0</c:v>
                </c:pt>
                <c:pt idx="1416">
                  <c:v>42648.0</c:v>
                </c:pt>
                <c:pt idx="1417">
                  <c:v>42650.0</c:v>
                </c:pt>
                <c:pt idx="1418">
                  <c:v>42652.0</c:v>
                </c:pt>
                <c:pt idx="1419">
                  <c:v>42654.0</c:v>
                </c:pt>
                <c:pt idx="1420">
                  <c:v>42656.0</c:v>
                </c:pt>
                <c:pt idx="1421">
                  <c:v>42658.0</c:v>
                </c:pt>
                <c:pt idx="1422">
                  <c:v>42660.0</c:v>
                </c:pt>
                <c:pt idx="1423">
                  <c:v>42662.0</c:v>
                </c:pt>
                <c:pt idx="1424">
                  <c:v>42664.0</c:v>
                </c:pt>
                <c:pt idx="1425">
                  <c:v>42666.0</c:v>
                </c:pt>
                <c:pt idx="1426">
                  <c:v>42668.0</c:v>
                </c:pt>
                <c:pt idx="1427">
                  <c:v>42670.0</c:v>
                </c:pt>
                <c:pt idx="1428">
                  <c:v>42672.0</c:v>
                </c:pt>
                <c:pt idx="1429">
                  <c:v>42674.0</c:v>
                </c:pt>
                <c:pt idx="1430">
                  <c:v>42676.0</c:v>
                </c:pt>
                <c:pt idx="1431">
                  <c:v>42678.0</c:v>
                </c:pt>
                <c:pt idx="1432">
                  <c:v>42680.0</c:v>
                </c:pt>
                <c:pt idx="1433">
                  <c:v>42682.0</c:v>
                </c:pt>
                <c:pt idx="1434">
                  <c:v>42684.0</c:v>
                </c:pt>
                <c:pt idx="1435">
                  <c:v>42686.0</c:v>
                </c:pt>
                <c:pt idx="1436">
                  <c:v>42688.0</c:v>
                </c:pt>
                <c:pt idx="1437">
                  <c:v>42690.0</c:v>
                </c:pt>
                <c:pt idx="1438">
                  <c:v>42692.0</c:v>
                </c:pt>
                <c:pt idx="1439">
                  <c:v>42694.0</c:v>
                </c:pt>
                <c:pt idx="1440">
                  <c:v>42696.0</c:v>
                </c:pt>
                <c:pt idx="1441">
                  <c:v>42698.0</c:v>
                </c:pt>
                <c:pt idx="1442">
                  <c:v>42700.0</c:v>
                </c:pt>
                <c:pt idx="1443">
                  <c:v>42702.0</c:v>
                </c:pt>
                <c:pt idx="1444">
                  <c:v>42704.0</c:v>
                </c:pt>
                <c:pt idx="1445">
                  <c:v>42706.0</c:v>
                </c:pt>
                <c:pt idx="1446">
                  <c:v>42708.0</c:v>
                </c:pt>
                <c:pt idx="1447">
                  <c:v>42710.0</c:v>
                </c:pt>
                <c:pt idx="1448">
                  <c:v>42712.0</c:v>
                </c:pt>
                <c:pt idx="1449">
                  <c:v>42714.0</c:v>
                </c:pt>
                <c:pt idx="1450">
                  <c:v>42716.0</c:v>
                </c:pt>
                <c:pt idx="1451">
                  <c:v>42718.0</c:v>
                </c:pt>
                <c:pt idx="1452">
                  <c:v>42720.0</c:v>
                </c:pt>
                <c:pt idx="1453">
                  <c:v>42722.0</c:v>
                </c:pt>
                <c:pt idx="1454">
                  <c:v>42724.0</c:v>
                </c:pt>
                <c:pt idx="1455">
                  <c:v>42726.0</c:v>
                </c:pt>
                <c:pt idx="1456">
                  <c:v>42728.0</c:v>
                </c:pt>
                <c:pt idx="1457">
                  <c:v>42730.0</c:v>
                </c:pt>
                <c:pt idx="1458">
                  <c:v>42732.0</c:v>
                </c:pt>
                <c:pt idx="1459">
                  <c:v>42734.0</c:v>
                </c:pt>
                <c:pt idx="1460">
                  <c:v>42736.0</c:v>
                </c:pt>
                <c:pt idx="1461">
                  <c:v>42738.0</c:v>
                </c:pt>
                <c:pt idx="1462">
                  <c:v>42740.0</c:v>
                </c:pt>
                <c:pt idx="1463">
                  <c:v>42742.0</c:v>
                </c:pt>
                <c:pt idx="1464">
                  <c:v>42744.0</c:v>
                </c:pt>
                <c:pt idx="1465">
                  <c:v>42746.0</c:v>
                </c:pt>
                <c:pt idx="1466">
                  <c:v>42748.0</c:v>
                </c:pt>
                <c:pt idx="1467">
                  <c:v>42750.0</c:v>
                </c:pt>
                <c:pt idx="1468">
                  <c:v>42752.0</c:v>
                </c:pt>
                <c:pt idx="1469">
                  <c:v>42754.0</c:v>
                </c:pt>
                <c:pt idx="1470">
                  <c:v>42756.0</c:v>
                </c:pt>
                <c:pt idx="1471">
                  <c:v>42758.0</c:v>
                </c:pt>
                <c:pt idx="1472">
                  <c:v>42760.0</c:v>
                </c:pt>
                <c:pt idx="1473">
                  <c:v>42762.0</c:v>
                </c:pt>
                <c:pt idx="1474">
                  <c:v>42764.0</c:v>
                </c:pt>
                <c:pt idx="1475">
                  <c:v>42766.0</c:v>
                </c:pt>
                <c:pt idx="1476">
                  <c:v>42768.0</c:v>
                </c:pt>
                <c:pt idx="1477">
                  <c:v>42770.0</c:v>
                </c:pt>
                <c:pt idx="1478">
                  <c:v>42772.0</c:v>
                </c:pt>
                <c:pt idx="1479">
                  <c:v>42774.0</c:v>
                </c:pt>
                <c:pt idx="1480">
                  <c:v>42776.0</c:v>
                </c:pt>
                <c:pt idx="1481">
                  <c:v>42778.0</c:v>
                </c:pt>
                <c:pt idx="1482">
                  <c:v>42780.0</c:v>
                </c:pt>
                <c:pt idx="1483">
                  <c:v>42782.0</c:v>
                </c:pt>
                <c:pt idx="1484">
                  <c:v>42784.0</c:v>
                </c:pt>
                <c:pt idx="1485">
                  <c:v>42786.0</c:v>
                </c:pt>
                <c:pt idx="1486">
                  <c:v>42788.0</c:v>
                </c:pt>
                <c:pt idx="1487">
                  <c:v>42790.0</c:v>
                </c:pt>
                <c:pt idx="1488">
                  <c:v>42792.0</c:v>
                </c:pt>
                <c:pt idx="1489">
                  <c:v>42794.0</c:v>
                </c:pt>
                <c:pt idx="1490">
                  <c:v>42796.0</c:v>
                </c:pt>
                <c:pt idx="1491">
                  <c:v>42798.0</c:v>
                </c:pt>
                <c:pt idx="1492">
                  <c:v>42800.0</c:v>
                </c:pt>
                <c:pt idx="1493">
                  <c:v>42802.0</c:v>
                </c:pt>
                <c:pt idx="1494">
                  <c:v>42804.0</c:v>
                </c:pt>
                <c:pt idx="1495">
                  <c:v>42806.0</c:v>
                </c:pt>
                <c:pt idx="1496">
                  <c:v>42808.0</c:v>
                </c:pt>
                <c:pt idx="1497">
                  <c:v>42810.0</c:v>
                </c:pt>
                <c:pt idx="1498">
                  <c:v>42812.0</c:v>
                </c:pt>
                <c:pt idx="1499">
                  <c:v>42814.0</c:v>
                </c:pt>
                <c:pt idx="1500">
                  <c:v>42816.0</c:v>
                </c:pt>
                <c:pt idx="1501">
                  <c:v>42818.0</c:v>
                </c:pt>
                <c:pt idx="1502">
                  <c:v>42820.0</c:v>
                </c:pt>
                <c:pt idx="1503">
                  <c:v>42822.0</c:v>
                </c:pt>
                <c:pt idx="1504">
                  <c:v>42824.0</c:v>
                </c:pt>
                <c:pt idx="1505">
                  <c:v>42826.0</c:v>
                </c:pt>
                <c:pt idx="1506">
                  <c:v>42828.0</c:v>
                </c:pt>
                <c:pt idx="1507">
                  <c:v>42830.0</c:v>
                </c:pt>
                <c:pt idx="1508">
                  <c:v>42832.0</c:v>
                </c:pt>
                <c:pt idx="1509">
                  <c:v>42834.0</c:v>
                </c:pt>
                <c:pt idx="1510">
                  <c:v>42836.0</c:v>
                </c:pt>
                <c:pt idx="1511">
                  <c:v>42838.0</c:v>
                </c:pt>
                <c:pt idx="1512">
                  <c:v>42840.0</c:v>
                </c:pt>
                <c:pt idx="1513">
                  <c:v>42842.0</c:v>
                </c:pt>
                <c:pt idx="1514">
                  <c:v>42844.0</c:v>
                </c:pt>
                <c:pt idx="1515">
                  <c:v>42846.0</c:v>
                </c:pt>
                <c:pt idx="1516">
                  <c:v>42848.0</c:v>
                </c:pt>
                <c:pt idx="1517">
                  <c:v>42850.0</c:v>
                </c:pt>
                <c:pt idx="1518">
                  <c:v>42852.0</c:v>
                </c:pt>
                <c:pt idx="1519">
                  <c:v>42854.0</c:v>
                </c:pt>
                <c:pt idx="1520">
                  <c:v>42856.0</c:v>
                </c:pt>
                <c:pt idx="1521">
                  <c:v>42858.0</c:v>
                </c:pt>
                <c:pt idx="1522">
                  <c:v>42860.0</c:v>
                </c:pt>
                <c:pt idx="1523">
                  <c:v>42862.0</c:v>
                </c:pt>
                <c:pt idx="1524">
                  <c:v>42864.0</c:v>
                </c:pt>
                <c:pt idx="1525">
                  <c:v>42866.0</c:v>
                </c:pt>
                <c:pt idx="1526">
                  <c:v>42868.0</c:v>
                </c:pt>
                <c:pt idx="1527">
                  <c:v>42870.0</c:v>
                </c:pt>
                <c:pt idx="1528">
                  <c:v>42872.0</c:v>
                </c:pt>
                <c:pt idx="1529">
                  <c:v>42874.0</c:v>
                </c:pt>
                <c:pt idx="1530">
                  <c:v>42876.0</c:v>
                </c:pt>
                <c:pt idx="1531">
                  <c:v>42878.0</c:v>
                </c:pt>
                <c:pt idx="1532">
                  <c:v>42880.0</c:v>
                </c:pt>
                <c:pt idx="1533">
                  <c:v>42882.0</c:v>
                </c:pt>
                <c:pt idx="1534">
                  <c:v>42884.0</c:v>
                </c:pt>
                <c:pt idx="1535">
                  <c:v>42886.0</c:v>
                </c:pt>
                <c:pt idx="1536">
                  <c:v>42888.0</c:v>
                </c:pt>
                <c:pt idx="1537">
                  <c:v>42890.0</c:v>
                </c:pt>
                <c:pt idx="1538">
                  <c:v>42892.0</c:v>
                </c:pt>
                <c:pt idx="1539">
                  <c:v>42894.0</c:v>
                </c:pt>
                <c:pt idx="1540">
                  <c:v>42896.0</c:v>
                </c:pt>
                <c:pt idx="1541">
                  <c:v>42898.0</c:v>
                </c:pt>
                <c:pt idx="1542">
                  <c:v>42900.0</c:v>
                </c:pt>
                <c:pt idx="1543">
                  <c:v>42902.0</c:v>
                </c:pt>
                <c:pt idx="1544">
                  <c:v>42904.0</c:v>
                </c:pt>
                <c:pt idx="1545">
                  <c:v>42906.0</c:v>
                </c:pt>
                <c:pt idx="1546">
                  <c:v>42908.0</c:v>
                </c:pt>
                <c:pt idx="1547">
                  <c:v>42910.0</c:v>
                </c:pt>
                <c:pt idx="1548">
                  <c:v>42912.0</c:v>
                </c:pt>
                <c:pt idx="1549">
                  <c:v>42914.0</c:v>
                </c:pt>
                <c:pt idx="1550">
                  <c:v>42916.0</c:v>
                </c:pt>
                <c:pt idx="1551">
                  <c:v>42918.0</c:v>
                </c:pt>
                <c:pt idx="1552">
                  <c:v>42920.0</c:v>
                </c:pt>
                <c:pt idx="1553">
                  <c:v>42922.0</c:v>
                </c:pt>
                <c:pt idx="1554">
                  <c:v>42924.0</c:v>
                </c:pt>
                <c:pt idx="1555">
                  <c:v>42926.0</c:v>
                </c:pt>
                <c:pt idx="1556">
                  <c:v>42928.0</c:v>
                </c:pt>
                <c:pt idx="1557">
                  <c:v>42930.0</c:v>
                </c:pt>
                <c:pt idx="1558">
                  <c:v>42932.0</c:v>
                </c:pt>
                <c:pt idx="1559">
                  <c:v>42934.0</c:v>
                </c:pt>
                <c:pt idx="1560">
                  <c:v>42936.0</c:v>
                </c:pt>
                <c:pt idx="1561">
                  <c:v>42938.0</c:v>
                </c:pt>
                <c:pt idx="1562">
                  <c:v>42940.0</c:v>
                </c:pt>
                <c:pt idx="1563">
                  <c:v>42942.0</c:v>
                </c:pt>
                <c:pt idx="1564">
                  <c:v>42944.0</c:v>
                </c:pt>
                <c:pt idx="1565">
                  <c:v>42946.0</c:v>
                </c:pt>
                <c:pt idx="1566">
                  <c:v>42948.0</c:v>
                </c:pt>
                <c:pt idx="1567">
                  <c:v>42950.0</c:v>
                </c:pt>
                <c:pt idx="1568">
                  <c:v>42952.0</c:v>
                </c:pt>
                <c:pt idx="1569">
                  <c:v>42954.0</c:v>
                </c:pt>
                <c:pt idx="1570">
                  <c:v>42956.0</c:v>
                </c:pt>
                <c:pt idx="1571">
                  <c:v>42958.0</c:v>
                </c:pt>
                <c:pt idx="1572">
                  <c:v>42960.0</c:v>
                </c:pt>
                <c:pt idx="1573">
                  <c:v>42962.0</c:v>
                </c:pt>
                <c:pt idx="1574">
                  <c:v>42964.0</c:v>
                </c:pt>
                <c:pt idx="1575">
                  <c:v>42966.0</c:v>
                </c:pt>
                <c:pt idx="1576">
                  <c:v>42968.0</c:v>
                </c:pt>
                <c:pt idx="1577">
                  <c:v>42970.0</c:v>
                </c:pt>
                <c:pt idx="1578">
                  <c:v>42972.0</c:v>
                </c:pt>
                <c:pt idx="1579">
                  <c:v>42974.0</c:v>
                </c:pt>
                <c:pt idx="1580">
                  <c:v>42976.0</c:v>
                </c:pt>
                <c:pt idx="1581">
                  <c:v>42978.0</c:v>
                </c:pt>
                <c:pt idx="1582">
                  <c:v>42980.0</c:v>
                </c:pt>
                <c:pt idx="1583">
                  <c:v>42982.0</c:v>
                </c:pt>
                <c:pt idx="1584">
                  <c:v>42984.0</c:v>
                </c:pt>
                <c:pt idx="1585">
                  <c:v>42986.0</c:v>
                </c:pt>
                <c:pt idx="1586">
                  <c:v>42988.0</c:v>
                </c:pt>
                <c:pt idx="1587">
                  <c:v>42990.0</c:v>
                </c:pt>
                <c:pt idx="1588">
                  <c:v>42992.0</c:v>
                </c:pt>
                <c:pt idx="1589">
                  <c:v>42994.0</c:v>
                </c:pt>
                <c:pt idx="1590">
                  <c:v>42996.0</c:v>
                </c:pt>
                <c:pt idx="1591">
                  <c:v>42998.0</c:v>
                </c:pt>
                <c:pt idx="1592">
                  <c:v>43000.0</c:v>
                </c:pt>
                <c:pt idx="1593">
                  <c:v>43002.0</c:v>
                </c:pt>
                <c:pt idx="1594">
                  <c:v>43004.0</c:v>
                </c:pt>
                <c:pt idx="1595">
                  <c:v>43006.0</c:v>
                </c:pt>
                <c:pt idx="1596">
                  <c:v>43008.0</c:v>
                </c:pt>
                <c:pt idx="1597">
                  <c:v>43010.0</c:v>
                </c:pt>
                <c:pt idx="1598">
                  <c:v>43012.0</c:v>
                </c:pt>
                <c:pt idx="1599">
                  <c:v>43014.0</c:v>
                </c:pt>
                <c:pt idx="1600">
                  <c:v>43016.0</c:v>
                </c:pt>
                <c:pt idx="1601">
                  <c:v>43018.0</c:v>
                </c:pt>
                <c:pt idx="1602">
                  <c:v>43020.0</c:v>
                </c:pt>
                <c:pt idx="1603">
                  <c:v>43022.0</c:v>
                </c:pt>
                <c:pt idx="1604">
                  <c:v>43024.0</c:v>
                </c:pt>
                <c:pt idx="1605">
                  <c:v>43026.0</c:v>
                </c:pt>
                <c:pt idx="1606">
                  <c:v>43028.0</c:v>
                </c:pt>
                <c:pt idx="1607">
                  <c:v>43030.0</c:v>
                </c:pt>
                <c:pt idx="1608">
                  <c:v>43032.0</c:v>
                </c:pt>
                <c:pt idx="1609">
                  <c:v>43034.0</c:v>
                </c:pt>
                <c:pt idx="1610">
                  <c:v>43036.0</c:v>
                </c:pt>
                <c:pt idx="1611">
                  <c:v>43038.0</c:v>
                </c:pt>
                <c:pt idx="1612">
                  <c:v>43040.0</c:v>
                </c:pt>
                <c:pt idx="1613">
                  <c:v>43042.0</c:v>
                </c:pt>
                <c:pt idx="1614">
                  <c:v>43044.0</c:v>
                </c:pt>
                <c:pt idx="1615">
                  <c:v>43046.0</c:v>
                </c:pt>
                <c:pt idx="1616">
                  <c:v>43048.0</c:v>
                </c:pt>
                <c:pt idx="1617">
                  <c:v>43050.0</c:v>
                </c:pt>
                <c:pt idx="1618">
                  <c:v>43052.0</c:v>
                </c:pt>
                <c:pt idx="1619">
                  <c:v>43054.0</c:v>
                </c:pt>
                <c:pt idx="1620">
                  <c:v>43056.0</c:v>
                </c:pt>
                <c:pt idx="1621">
                  <c:v>43058.0</c:v>
                </c:pt>
                <c:pt idx="1622">
                  <c:v>43060.0</c:v>
                </c:pt>
                <c:pt idx="1623">
                  <c:v>43062.0</c:v>
                </c:pt>
                <c:pt idx="1624">
                  <c:v>43064.0</c:v>
                </c:pt>
                <c:pt idx="1625">
                  <c:v>43066.0</c:v>
                </c:pt>
                <c:pt idx="1626">
                  <c:v>43068.0</c:v>
                </c:pt>
                <c:pt idx="1627">
                  <c:v>43070.0</c:v>
                </c:pt>
                <c:pt idx="1628">
                  <c:v>43072.0</c:v>
                </c:pt>
                <c:pt idx="1629">
                  <c:v>43074.0</c:v>
                </c:pt>
                <c:pt idx="1630">
                  <c:v>43076.0</c:v>
                </c:pt>
                <c:pt idx="1631">
                  <c:v>43078.0</c:v>
                </c:pt>
                <c:pt idx="1632">
                  <c:v>43080.0</c:v>
                </c:pt>
                <c:pt idx="1633">
                  <c:v>43082.0</c:v>
                </c:pt>
                <c:pt idx="1634">
                  <c:v>43084.0</c:v>
                </c:pt>
                <c:pt idx="1635">
                  <c:v>43086.0</c:v>
                </c:pt>
                <c:pt idx="1636">
                  <c:v>43088.0</c:v>
                </c:pt>
                <c:pt idx="1637">
                  <c:v>43090.0</c:v>
                </c:pt>
                <c:pt idx="1638">
                  <c:v>43092.0</c:v>
                </c:pt>
                <c:pt idx="1639">
                  <c:v>43094.0</c:v>
                </c:pt>
                <c:pt idx="1640">
                  <c:v>43096.0</c:v>
                </c:pt>
                <c:pt idx="1641">
                  <c:v>43098.0</c:v>
                </c:pt>
                <c:pt idx="1642">
                  <c:v>43100.0</c:v>
                </c:pt>
                <c:pt idx="1643">
                  <c:v>43102.0</c:v>
                </c:pt>
                <c:pt idx="1644">
                  <c:v>43104.0</c:v>
                </c:pt>
                <c:pt idx="1645">
                  <c:v>43106.0</c:v>
                </c:pt>
                <c:pt idx="1646">
                  <c:v>43108.0</c:v>
                </c:pt>
                <c:pt idx="1647">
                  <c:v>43110.0</c:v>
                </c:pt>
                <c:pt idx="1648">
                  <c:v>43112.0</c:v>
                </c:pt>
                <c:pt idx="1649">
                  <c:v>43114.0</c:v>
                </c:pt>
                <c:pt idx="1650">
                  <c:v>43116.0</c:v>
                </c:pt>
                <c:pt idx="1651">
                  <c:v>43118.0</c:v>
                </c:pt>
                <c:pt idx="1652">
                  <c:v>43120.0</c:v>
                </c:pt>
                <c:pt idx="1653">
                  <c:v>43122.0</c:v>
                </c:pt>
                <c:pt idx="1654">
                  <c:v>43124.0</c:v>
                </c:pt>
                <c:pt idx="1655">
                  <c:v>43126.0</c:v>
                </c:pt>
                <c:pt idx="1656">
                  <c:v>43128.0</c:v>
                </c:pt>
                <c:pt idx="1657">
                  <c:v>43130.0</c:v>
                </c:pt>
                <c:pt idx="1658">
                  <c:v>43132.0</c:v>
                </c:pt>
                <c:pt idx="1659">
                  <c:v>43134.0</c:v>
                </c:pt>
                <c:pt idx="1660">
                  <c:v>43136.0</c:v>
                </c:pt>
                <c:pt idx="1661">
                  <c:v>43138.0</c:v>
                </c:pt>
                <c:pt idx="1662">
                  <c:v>43140.0</c:v>
                </c:pt>
                <c:pt idx="1663">
                  <c:v>43142.0</c:v>
                </c:pt>
                <c:pt idx="1664">
                  <c:v>43144.0</c:v>
                </c:pt>
                <c:pt idx="1665">
                  <c:v>43146.0</c:v>
                </c:pt>
                <c:pt idx="1666">
                  <c:v>43148.0</c:v>
                </c:pt>
                <c:pt idx="1667">
                  <c:v>43150.0</c:v>
                </c:pt>
                <c:pt idx="1668">
                  <c:v>43152.0</c:v>
                </c:pt>
                <c:pt idx="1669">
                  <c:v>43154.0</c:v>
                </c:pt>
                <c:pt idx="1670">
                  <c:v>43156.0</c:v>
                </c:pt>
                <c:pt idx="1671">
                  <c:v>43158.0</c:v>
                </c:pt>
                <c:pt idx="1672">
                  <c:v>43160.0</c:v>
                </c:pt>
                <c:pt idx="1673">
                  <c:v>43162.0</c:v>
                </c:pt>
                <c:pt idx="1674">
                  <c:v>43164.0</c:v>
                </c:pt>
                <c:pt idx="1675">
                  <c:v>43166.0</c:v>
                </c:pt>
                <c:pt idx="1676">
                  <c:v>43168.0</c:v>
                </c:pt>
                <c:pt idx="1677">
                  <c:v>43170.0</c:v>
                </c:pt>
                <c:pt idx="1678">
                  <c:v>43172.0</c:v>
                </c:pt>
                <c:pt idx="1679">
                  <c:v>43174.0</c:v>
                </c:pt>
                <c:pt idx="1680">
                  <c:v>43176.0</c:v>
                </c:pt>
                <c:pt idx="1681">
                  <c:v>43178.0</c:v>
                </c:pt>
                <c:pt idx="1682">
                  <c:v>43180.0</c:v>
                </c:pt>
                <c:pt idx="1683">
                  <c:v>43182.0</c:v>
                </c:pt>
                <c:pt idx="1684">
                  <c:v>43184.0</c:v>
                </c:pt>
                <c:pt idx="1685">
                  <c:v>43186.0</c:v>
                </c:pt>
                <c:pt idx="1686">
                  <c:v>43188.0</c:v>
                </c:pt>
                <c:pt idx="1687">
                  <c:v>43190.0</c:v>
                </c:pt>
                <c:pt idx="1688">
                  <c:v>43192.0</c:v>
                </c:pt>
                <c:pt idx="1689">
                  <c:v>43194.0</c:v>
                </c:pt>
                <c:pt idx="1690">
                  <c:v>43196.0</c:v>
                </c:pt>
                <c:pt idx="1691">
                  <c:v>43198.0</c:v>
                </c:pt>
                <c:pt idx="1692">
                  <c:v>43200.0</c:v>
                </c:pt>
                <c:pt idx="1693">
                  <c:v>43202.0</c:v>
                </c:pt>
                <c:pt idx="1694">
                  <c:v>43204.0</c:v>
                </c:pt>
                <c:pt idx="1695">
                  <c:v>43206.0</c:v>
                </c:pt>
                <c:pt idx="1696">
                  <c:v>43208.0</c:v>
                </c:pt>
                <c:pt idx="1697">
                  <c:v>43210.0</c:v>
                </c:pt>
                <c:pt idx="1698">
                  <c:v>43212.0</c:v>
                </c:pt>
                <c:pt idx="1699">
                  <c:v>43214.0</c:v>
                </c:pt>
                <c:pt idx="1700">
                  <c:v>43216.0</c:v>
                </c:pt>
                <c:pt idx="1701">
                  <c:v>43218.0</c:v>
                </c:pt>
                <c:pt idx="1702">
                  <c:v>43220.0</c:v>
                </c:pt>
                <c:pt idx="1703">
                  <c:v>43222.0</c:v>
                </c:pt>
                <c:pt idx="1704">
                  <c:v>43224.0</c:v>
                </c:pt>
                <c:pt idx="1705">
                  <c:v>43226.0</c:v>
                </c:pt>
                <c:pt idx="1706">
                  <c:v>43228.0</c:v>
                </c:pt>
                <c:pt idx="1707">
                  <c:v>43230.0</c:v>
                </c:pt>
                <c:pt idx="1708">
                  <c:v>43232.0</c:v>
                </c:pt>
                <c:pt idx="1709">
                  <c:v>43234.0</c:v>
                </c:pt>
                <c:pt idx="1710">
                  <c:v>43236.0</c:v>
                </c:pt>
                <c:pt idx="1711">
                  <c:v>43238.0</c:v>
                </c:pt>
                <c:pt idx="1712">
                  <c:v>43240.0</c:v>
                </c:pt>
                <c:pt idx="1713">
                  <c:v>43242.0</c:v>
                </c:pt>
                <c:pt idx="1714">
                  <c:v>43244.0</c:v>
                </c:pt>
                <c:pt idx="1715">
                  <c:v>43246.0</c:v>
                </c:pt>
                <c:pt idx="1716">
                  <c:v>43248.0</c:v>
                </c:pt>
                <c:pt idx="1717">
                  <c:v>43250.0</c:v>
                </c:pt>
                <c:pt idx="1718">
                  <c:v>43252.0</c:v>
                </c:pt>
                <c:pt idx="1719">
                  <c:v>43254.0</c:v>
                </c:pt>
                <c:pt idx="1720">
                  <c:v>43256.0</c:v>
                </c:pt>
                <c:pt idx="1721">
                  <c:v>43258.0</c:v>
                </c:pt>
                <c:pt idx="1722">
                  <c:v>43260.0</c:v>
                </c:pt>
                <c:pt idx="1723">
                  <c:v>43262.0</c:v>
                </c:pt>
                <c:pt idx="1724">
                  <c:v>43264.0</c:v>
                </c:pt>
                <c:pt idx="1725">
                  <c:v>43266.0</c:v>
                </c:pt>
                <c:pt idx="1726">
                  <c:v>43268.0</c:v>
                </c:pt>
                <c:pt idx="1727">
                  <c:v>43270.0</c:v>
                </c:pt>
                <c:pt idx="1728">
                  <c:v>43272.0</c:v>
                </c:pt>
                <c:pt idx="1729">
                  <c:v>43274.0</c:v>
                </c:pt>
                <c:pt idx="1730">
                  <c:v>43276.0</c:v>
                </c:pt>
                <c:pt idx="1731">
                  <c:v>43278.0</c:v>
                </c:pt>
                <c:pt idx="1732">
                  <c:v>43280.0</c:v>
                </c:pt>
                <c:pt idx="1733">
                  <c:v>43282.0</c:v>
                </c:pt>
                <c:pt idx="1734">
                  <c:v>43284.0</c:v>
                </c:pt>
                <c:pt idx="1735">
                  <c:v>43286.0</c:v>
                </c:pt>
                <c:pt idx="1736">
                  <c:v>43288.0</c:v>
                </c:pt>
                <c:pt idx="1737">
                  <c:v>43290.0</c:v>
                </c:pt>
                <c:pt idx="1738">
                  <c:v>43292.0</c:v>
                </c:pt>
                <c:pt idx="1739">
                  <c:v>43294.0</c:v>
                </c:pt>
                <c:pt idx="1740">
                  <c:v>43296.0</c:v>
                </c:pt>
                <c:pt idx="1741">
                  <c:v>43298.0</c:v>
                </c:pt>
                <c:pt idx="1742">
                  <c:v>43300.0</c:v>
                </c:pt>
                <c:pt idx="1743">
                  <c:v>43302.0</c:v>
                </c:pt>
                <c:pt idx="1744">
                  <c:v>43304.0</c:v>
                </c:pt>
              </c:numCache>
            </c:numRef>
          </c:cat>
          <c:val>
            <c:numRef>
              <c:f>'Bitcoin Daily Statistics'!$B$3:$B$1747</c:f>
              <c:numCache>
                <c:formatCode>_(* #,##0.00_);_(* \(#,##0.00\);_(* "-"??_);_(@_)</c:formatCode>
                <c:ptCount val="1745"/>
                <c:pt idx="0">
                  <c:v>4.97102696296296E-8</c:v>
                </c:pt>
                <c:pt idx="1">
                  <c:v>4.97102696296296E-8</c:v>
                </c:pt>
                <c:pt idx="2">
                  <c:v>4.97102696296296E-8</c:v>
                </c:pt>
                <c:pt idx="3">
                  <c:v>6.95943774814814E-7</c:v>
                </c:pt>
                <c:pt idx="4">
                  <c:v>5.26928858074074E-6</c:v>
                </c:pt>
                <c:pt idx="5">
                  <c:v>5.7166810074074E-6</c:v>
                </c:pt>
                <c:pt idx="6">
                  <c:v>6.31320424296296E-6</c:v>
                </c:pt>
                <c:pt idx="7">
                  <c:v>5.36870912E-6</c:v>
                </c:pt>
                <c:pt idx="8">
                  <c:v>5.91552208592592E-6</c:v>
                </c:pt>
                <c:pt idx="9">
                  <c:v>5.61726046814814E-6</c:v>
                </c:pt>
                <c:pt idx="10">
                  <c:v>3.33058806518518E-6</c:v>
                </c:pt>
                <c:pt idx="11">
                  <c:v>9.64379230814814E-6</c:v>
                </c:pt>
                <c:pt idx="12">
                  <c:v>5.12015777185185E-6</c:v>
                </c:pt>
                <c:pt idx="13">
                  <c:v>6.06465289481481E-6</c:v>
                </c:pt>
                <c:pt idx="14">
                  <c:v>6.41262478222222E-6</c:v>
                </c:pt>
                <c:pt idx="15">
                  <c:v>6.31320424296296E-6</c:v>
                </c:pt>
                <c:pt idx="16">
                  <c:v>6.11436316444444E-6</c:v>
                </c:pt>
                <c:pt idx="17">
                  <c:v>6.41262478222222E-6</c:v>
                </c:pt>
                <c:pt idx="18">
                  <c:v>6.66117613037036E-6</c:v>
                </c:pt>
                <c:pt idx="19">
                  <c:v>6.31320424296296E-6</c:v>
                </c:pt>
                <c:pt idx="20">
                  <c:v>5.86581181629629E-6</c:v>
                </c:pt>
                <c:pt idx="21">
                  <c:v>7.00914801777777E-6</c:v>
                </c:pt>
                <c:pt idx="22">
                  <c:v>6.11436316444444E-6</c:v>
                </c:pt>
                <c:pt idx="23">
                  <c:v>6.16407343407407E-6</c:v>
                </c:pt>
                <c:pt idx="24">
                  <c:v>6.36291451259259E-6</c:v>
                </c:pt>
                <c:pt idx="25">
                  <c:v>6.01494262518518E-6</c:v>
                </c:pt>
                <c:pt idx="26">
                  <c:v>5.51783992888888E-6</c:v>
                </c:pt>
                <c:pt idx="27">
                  <c:v>4.77218588444444E-6</c:v>
                </c:pt>
                <c:pt idx="28">
                  <c:v>5.07044750222222E-6</c:v>
                </c:pt>
                <c:pt idx="29">
                  <c:v>5.16986804148148E-6</c:v>
                </c:pt>
                <c:pt idx="30">
                  <c:v>5.26928858074074E-6</c:v>
                </c:pt>
                <c:pt idx="31">
                  <c:v>5.86581181629629E-6</c:v>
                </c:pt>
                <c:pt idx="32">
                  <c:v>5.56755019851851E-6</c:v>
                </c:pt>
                <c:pt idx="33">
                  <c:v>5.21957831111111E-6</c:v>
                </c:pt>
                <c:pt idx="34">
                  <c:v>5.86581181629629E-6</c:v>
                </c:pt>
                <c:pt idx="35">
                  <c:v>5.76639127703703E-6</c:v>
                </c:pt>
                <c:pt idx="36">
                  <c:v>6.46233505185185E-6</c:v>
                </c:pt>
                <c:pt idx="37">
                  <c:v>5.46812965925925E-6</c:v>
                </c:pt>
                <c:pt idx="38">
                  <c:v>5.86581181629629E-6</c:v>
                </c:pt>
                <c:pt idx="39">
                  <c:v>4.72247561481481E-6</c:v>
                </c:pt>
                <c:pt idx="40">
                  <c:v>5.21957831111111E-6</c:v>
                </c:pt>
                <c:pt idx="41">
                  <c:v>5.61726046814814E-6</c:v>
                </c:pt>
                <c:pt idx="42">
                  <c:v>5.91552208592592E-6</c:v>
                </c:pt>
                <c:pt idx="43">
                  <c:v>6.2137837037037E-6</c:v>
                </c:pt>
                <c:pt idx="44">
                  <c:v>5.31899885037037E-6</c:v>
                </c:pt>
                <c:pt idx="45">
                  <c:v>5.61726046814814E-6</c:v>
                </c:pt>
                <c:pt idx="46">
                  <c:v>6.41262478222222E-6</c:v>
                </c:pt>
                <c:pt idx="47">
                  <c:v>4.92131669333333E-6</c:v>
                </c:pt>
                <c:pt idx="48">
                  <c:v>4.92131669333333E-6</c:v>
                </c:pt>
                <c:pt idx="49">
                  <c:v>6.06465289481481E-6</c:v>
                </c:pt>
                <c:pt idx="50">
                  <c:v>5.7166810074074E-6</c:v>
                </c:pt>
                <c:pt idx="51">
                  <c:v>5.56755019851851E-6</c:v>
                </c:pt>
                <c:pt idx="52">
                  <c:v>5.7166810074074E-6</c:v>
                </c:pt>
                <c:pt idx="53">
                  <c:v>5.91552208592592E-6</c:v>
                </c:pt>
                <c:pt idx="54">
                  <c:v>6.11436316444444E-6</c:v>
                </c:pt>
                <c:pt idx="55">
                  <c:v>3.97682157037037E-6</c:v>
                </c:pt>
                <c:pt idx="56">
                  <c:v>6.06465289481481E-6</c:v>
                </c:pt>
                <c:pt idx="57">
                  <c:v>5.21957831111111E-6</c:v>
                </c:pt>
                <c:pt idx="58">
                  <c:v>6.11436316444444E-6</c:v>
                </c:pt>
                <c:pt idx="59">
                  <c:v>6.11436316444444E-6</c:v>
                </c:pt>
                <c:pt idx="60">
                  <c:v>5.66697073777777E-6</c:v>
                </c:pt>
                <c:pt idx="61">
                  <c:v>6.56175559111111E-6</c:v>
                </c:pt>
                <c:pt idx="62">
                  <c:v>6.01494262518518E-6</c:v>
                </c:pt>
                <c:pt idx="63">
                  <c:v>4.52363453629629E-6</c:v>
                </c:pt>
                <c:pt idx="64">
                  <c:v>5.91552208592592E-6</c:v>
                </c:pt>
                <c:pt idx="65">
                  <c:v>5.7166810074074E-6</c:v>
                </c:pt>
                <c:pt idx="66">
                  <c:v>7.10856855703703E-6</c:v>
                </c:pt>
                <c:pt idx="67">
                  <c:v>6.2137837037037E-6</c:v>
                </c:pt>
                <c:pt idx="68">
                  <c:v>4.97102696296296E-6</c:v>
                </c:pt>
                <c:pt idx="69">
                  <c:v>4.42421399703703E-6</c:v>
                </c:pt>
                <c:pt idx="70">
                  <c:v>3.47971887407407E-7</c:v>
                </c:pt>
                <c:pt idx="71">
                  <c:v>5.56755019851851E-6</c:v>
                </c:pt>
                <c:pt idx="72">
                  <c:v>6.2137837037037E-6</c:v>
                </c:pt>
                <c:pt idx="73">
                  <c:v>5.31899885037037E-6</c:v>
                </c:pt>
                <c:pt idx="74">
                  <c:v>5.86581181629629E-6</c:v>
                </c:pt>
                <c:pt idx="75">
                  <c:v>4.42421399703703E-6</c:v>
                </c:pt>
                <c:pt idx="76">
                  <c:v>1.93870051555555E-6</c:v>
                </c:pt>
                <c:pt idx="77">
                  <c:v>1.19304647111111E-6</c:v>
                </c:pt>
                <c:pt idx="78">
                  <c:v>3.57913941333333E-6</c:v>
                </c:pt>
                <c:pt idx="79">
                  <c:v>4.12595237925925E-6</c:v>
                </c:pt>
                <c:pt idx="80">
                  <c:v>4.52363453629629E-6</c:v>
                </c:pt>
                <c:pt idx="81">
                  <c:v>3.47971887407407E-6</c:v>
                </c:pt>
                <c:pt idx="82">
                  <c:v>3.62884968296296E-6</c:v>
                </c:pt>
                <c:pt idx="83">
                  <c:v>4.02653184E-6</c:v>
                </c:pt>
                <c:pt idx="84">
                  <c:v>4.17566264888888E-6</c:v>
                </c:pt>
                <c:pt idx="85">
                  <c:v>3.97682157037037E-6</c:v>
                </c:pt>
                <c:pt idx="86">
                  <c:v>4.22537291851851E-6</c:v>
                </c:pt>
                <c:pt idx="87">
                  <c:v>4.42421399703703E-6</c:v>
                </c:pt>
                <c:pt idx="88">
                  <c:v>2.53522375111111E-6</c:v>
                </c:pt>
                <c:pt idx="89">
                  <c:v>4.32479345777777E-6</c:v>
                </c:pt>
                <c:pt idx="90">
                  <c:v>3.57913941333333E-6</c:v>
                </c:pt>
                <c:pt idx="91">
                  <c:v>4.42421399703703E-6</c:v>
                </c:pt>
                <c:pt idx="92">
                  <c:v>4.52363453629629E-6</c:v>
                </c:pt>
                <c:pt idx="93">
                  <c:v>3.92711130074074E-6</c:v>
                </c:pt>
                <c:pt idx="94">
                  <c:v>4.07624210962963E-6</c:v>
                </c:pt>
                <c:pt idx="95">
                  <c:v>3.77798049185185E-6</c:v>
                </c:pt>
                <c:pt idx="96">
                  <c:v>3.57913941333333E-6</c:v>
                </c:pt>
                <c:pt idx="97">
                  <c:v>3.43000860444444E-6</c:v>
                </c:pt>
                <c:pt idx="98">
                  <c:v>1.49130808888888E-7</c:v>
                </c:pt>
                <c:pt idx="99">
                  <c:v>3.72827022222222E-6</c:v>
                </c:pt>
                <c:pt idx="100">
                  <c:v>3.43000860444444E-6</c:v>
                </c:pt>
                <c:pt idx="101">
                  <c:v>3.72827022222222E-6</c:v>
                </c:pt>
                <c:pt idx="102">
                  <c:v>6.46233505185185E-7</c:v>
                </c:pt>
                <c:pt idx="103">
                  <c:v>2.1872518637037E-6</c:v>
                </c:pt>
                <c:pt idx="104">
                  <c:v>6.95943774814814E-7</c:v>
                </c:pt>
                <c:pt idx="105">
                  <c:v>1.14333620148148E-6</c:v>
                </c:pt>
                <c:pt idx="106">
                  <c:v>7.45654044444444E-7</c:v>
                </c:pt>
                <c:pt idx="107">
                  <c:v>4.52363453629629E-6</c:v>
                </c:pt>
                <c:pt idx="108">
                  <c:v>3.67855995259259E-6</c:v>
                </c:pt>
                <c:pt idx="109">
                  <c:v>4.8716064237037E-6</c:v>
                </c:pt>
                <c:pt idx="110">
                  <c:v>3.33058806518518E-6</c:v>
                </c:pt>
                <c:pt idx="111">
                  <c:v>4.02653184E-6</c:v>
                </c:pt>
                <c:pt idx="112">
                  <c:v>1.6901491674074E-6</c:v>
                </c:pt>
                <c:pt idx="113">
                  <c:v>8.45074583703703E-7</c:v>
                </c:pt>
                <c:pt idx="114">
                  <c:v>7.45654044444444E-7</c:v>
                </c:pt>
                <c:pt idx="115">
                  <c:v>7.95364314074074E-7</c:v>
                </c:pt>
                <c:pt idx="116">
                  <c:v>5.96523235555555E-7</c:v>
                </c:pt>
                <c:pt idx="117">
                  <c:v>2.73406482962962E-6</c:v>
                </c:pt>
                <c:pt idx="118">
                  <c:v>1.49130808888888E-6</c:v>
                </c:pt>
                <c:pt idx="119">
                  <c:v>4.12595237925925E-6</c:v>
                </c:pt>
                <c:pt idx="120">
                  <c:v>4.67276534518518E-6</c:v>
                </c:pt>
                <c:pt idx="121">
                  <c:v>3.38029833481481E-6</c:v>
                </c:pt>
                <c:pt idx="122">
                  <c:v>3.13174698666666E-6</c:v>
                </c:pt>
                <c:pt idx="123">
                  <c:v>3.57913941333333E-6</c:v>
                </c:pt>
                <c:pt idx="124">
                  <c:v>3.28087779555555E-6</c:v>
                </c:pt>
                <c:pt idx="125">
                  <c:v>3.0323264474074E-6</c:v>
                </c:pt>
                <c:pt idx="126">
                  <c:v>3.5294291437037E-6</c:v>
                </c:pt>
                <c:pt idx="127">
                  <c:v>4.02653184E-6</c:v>
                </c:pt>
                <c:pt idx="128">
                  <c:v>2.88319563851851E-6</c:v>
                </c:pt>
                <c:pt idx="129">
                  <c:v>4.02653184E-6</c:v>
                </c:pt>
                <c:pt idx="130">
                  <c:v>3.92711130074074E-6</c:v>
                </c:pt>
                <c:pt idx="131">
                  <c:v>1.6901491674074E-6</c:v>
                </c:pt>
                <c:pt idx="132">
                  <c:v>4.07624210962963E-6</c:v>
                </c:pt>
                <c:pt idx="133">
                  <c:v>4.67276534518518E-6</c:v>
                </c:pt>
                <c:pt idx="134">
                  <c:v>4.3745037274074E-6</c:v>
                </c:pt>
                <c:pt idx="135">
                  <c:v>4.32479345777777E-6</c:v>
                </c:pt>
                <c:pt idx="136">
                  <c:v>3.72827022222222E-6</c:v>
                </c:pt>
                <c:pt idx="137">
                  <c:v>3.0323264474074E-6</c:v>
                </c:pt>
                <c:pt idx="138">
                  <c:v>2.03812105481481E-6</c:v>
                </c:pt>
                <c:pt idx="139">
                  <c:v>3.47971887407407E-6</c:v>
                </c:pt>
                <c:pt idx="140">
                  <c:v>3.82769076148148E-6</c:v>
                </c:pt>
                <c:pt idx="141">
                  <c:v>3.08203671703703E-6</c:v>
                </c:pt>
                <c:pt idx="142">
                  <c:v>2.78377509925925E-6</c:v>
                </c:pt>
                <c:pt idx="143">
                  <c:v>3.23116752592592E-6</c:v>
                </c:pt>
                <c:pt idx="144">
                  <c:v>3.18145725629629E-6</c:v>
                </c:pt>
                <c:pt idx="145">
                  <c:v>5.51783992888888E-6</c:v>
                </c:pt>
                <c:pt idx="146">
                  <c:v>4.27508318814814E-6</c:v>
                </c:pt>
                <c:pt idx="147">
                  <c:v>3.72827022222222E-6</c:v>
                </c:pt>
                <c:pt idx="148">
                  <c:v>3.23116752592592E-6</c:v>
                </c:pt>
                <c:pt idx="149">
                  <c:v>3.18145725629629E-6</c:v>
                </c:pt>
                <c:pt idx="150">
                  <c:v>3.0323264474074E-6</c:v>
                </c:pt>
                <c:pt idx="151">
                  <c:v>1.49130808888888E-6</c:v>
                </c:pt>
                <c:pt idx="152">
                  <c:v>2.83348536888888E-6</c:v>
                </c:pt>
                <c:pt idx="153">
                  <c:v>3.18145725629629E-6</c:v>
                </c:pt>
                <c:pt idx="154">
                  <c:v>3.77798049185185E-6</c:v>
                </c:pt>
                <c:pt idx="155">
                  <c:v>3.23116752592592E-6</c:v>
                </c:pt>
                <c:pt idx="156">
                  <c:v>3.43000860444444E-6</c:v>
                </c:pt>
                <c:pt idx="157">
                  <c:v>3.47971887407407E-6</c:v>
                </c:pt>
                <c:pt idx="158">
                  <c:v>4.77218588444444E-6</c:v>
                </c:pt>
                <c:pt idx="159">
                  <c:v>4.52363453629629E-6</c:v>
                </c:pt>
                <c:pt idx="160">
                  <c:v>3.62884968296296E-6</c:v>
                </c:pt>
                <c:pt idx="161">
                  <c:v>3.82769076148148E-6</c:v>
                </c:pt>
                <c:pt idx="162">
                  <c:v>4.77218588444444E-6</c:v>
                </c:pt>
                <c:pt idx="163">
                  <c:v>4.22537291851851E-6</c:v>
                </c:pt>
                <c:pt idx="164">
                  <c:v>3.72827022222222E-6</c:v>
                </c:pt>
                <c:pt idx="165">
                  <c:v>2.88319563851851E-6</c:v>
                </c:pt>
                <c:pt idx="166">
                  <c:v>3.28087779555555E-6</c:v>
                </c:pt>
                <c:pt idx="167">
                  <c:v>4.22537291851851E-6</c:v>
                </c:pt>
                <c:pt idx="168">
                  <c:v>2.58493402074074E-6</c:v>
                </c:pt>
                <c:pt idx="169">
                  <c:v>4.67276534518518E-6</c:v>
                </c:pt>
                <c:pt idx="170">
                  <c:v>4.67276534518518E-6</c:v>
                </c:pt>
                <c:pt idx="171">
                  <c:v>6.2137837037037E-6</c:v>
                </c:pt>
                <c:pt idx="172">
                  <c:v>5.16986804148148E-6</c:v>
                </c:pt>
                <c:pt idx="173">
                  <c:v>5.76639127703703E-6</c:v>
                </c:pt>
                <c:pt idx="174">
                  <c:v>8.00335341037037E-6</c:v>
                </c:pt>
                <c:pt idx="175">
                  <c:v>1.1135100397037E-5</c:v>
                </c:pt>
                <c:pt idx="176">
                  <c:v>9.29582042074074E-6</c:v>
                </c:pt>
                <c:pt idx="177">
                  <c:v>8.4010355674074E-6</c:v>
                </c:pt>
                <c:pt idx="178">
                  <c:v>7.80451233185185E-6</c:v>
                </c:pt>
                <c:pt idx="179">
                  <c:v>8.4010355674074E-6</c:v>
                </c:pt>
                <c:pt idx="180">
                  <c:v>8.15248421925926E-6</c:v>
                </c:pt>
                <c:pt idx="181">
                  <c:v>8.82033821931819E-6</c:v>
                </c:pt>
                <c:pt idx="182">
                  <c:v>7.6442931234091E-6</c:v>
                </c:pt>
                <c:pt idx="183">
                  <c:v>1.11724284111363E-5</c:v>
                </c:pt>
                <c:pt idx="184">
                  <c:v>9.29075625768183E-6</c:v>
                </c:pt>
                <c:pt idx="185">
                  <c:v>8.82033821931819E-6</c:v>
                </c:pt>
                <c:pt idx="186">
                  <c:v>1.12312306659318E-5</c:v>
                </c:pt>
                <c:pt idx="187">
                  <c:v>1.07692484138424E-5</c:v>
                </c:pt>
                <c:pt idx="188">
                  <c:v>1.02502484902837E-5</c:v>
                </c:pt>
                <c:pt idx="189">
                  <c:v>8.69324871960773E-6</c:v>
                </c:pt>
                <c:pt idx="190">
                  <c:v>8.4337487578284E-6</c:v>
                </c:pt>
                <c:pt idx="191">
                  <c:v>9.08249866227674E-6</c:v>
                </c:pt>
                <c:pt idx="192">
                  <c:v>9.73124856672507E-6</c:v>
                </c:pt>
                <c:pt idx="193">
                  <c:v>9.40687361450091E-6</c:v>
                </c:pt>
                <c:pt idx="194">
                  <c:v>1.34980007194615E-5</c:v>
                </c:pt>
                <c:pt idx="195">
                  <c:v>1.15601689330042E-5</c:v>
                </c:pt>
                <c:pt idx="196">
                  <c:v>1.20279214331836E-5</c:v>
                </c:pt>
                <c:pt idx="197">
                  <c:v>1.19610996474436E-5</c:v>
                </c:pt>
                <c:pt idx="198">
                  <c:v>1.62376939347978E-5</c:v>
                </c:pt>
                <c:pt idx="199">
                  <c:v>2.21493497278633E-5</c:v>
                </c:pt>
                <c:pt idx="200">
                  <c:v>1.87139403823171E-5</c:v>
                </c:pt>
                <c:pt idx="201">
                  <c:v>1.88947514005038E-5</c:v>
                </c:pt>
                <c:pt idx="202">
                  <c:v>1.60921806186109E-5</c:v>
                </c:pt>
                <c:pt idx="203">
                  <c:v>2.02508340369036E-5</c:v>
                </c:pt>
                <c:pt idx="204">
                  <c:v>2.32460914215076E-5</c:v>
                </c:pt>
                <c:pt idx="205">
                  <c:v>2.91518551880528E-5</c:v>
                </c:pt>
                <c:pt idx="206">
                  <c:v>2.24921641321614E-5</c:v>
                </c:pt>
                <c:pt idx="207">
                  <c:v>2.68900733200142E-5</c:v>
                </c:pt>
                <c:pt idx="208">
                  <c:v>3.15392916043157E-5</c:v>
                </c:pt>
                <c:pt idx="209">
                  <c:v>2.78185891402108E-5</c:v>
                </c:pt>
                <c:pt idx="210">
                  <c:v>3.25176751436248E-5</c:v>
                </c:pt>
                <c:pt idx="211">
                  <c:v>3.49611998654001E-5</c:v>
                </c:pt>
                <c:pt idx="212">
                  <c:v>2.78185891402108E-5</c:v>
                </c:pt>
                <c:pt idx="213">
                  <c:v>3.28936020238979E-5</c:v>
                </c:pt>
                <c:pt idx="214">
                  <c:v>3.25176751436248E-5</c:v>
                </c:pt>
                <c:pt idx="215">
                  <c:v>3.33357117354664E-5</c:v>
                </c:pt>
                <c:pt idx="216">
                  <c:v>3.28852291444466E-5</c:v>
                </c:pt>
                <c:pt idx="217">
                  <c:v>3.55881246905655E-5</c:v>
                </c:pt>
                <c:pt idx="218">
                  <c:v>2.79299206432286E-5</c:v>
                </c:pt>
                <c:pt idx="219">
                  <c:v>2.77046793477187E-5</c:v>
                </c:pt>
                <c:pt idx="220">
                  <c:v>2.99570923028177E-5</c:v>
                </c:pt>
                <c:pt idx="221">
                  <c:v>4.07686744872933E-5</c:v>
                </c:pt>
                <c:pt idx="222">
                  <c:v>4.65217732310882E-5</c:v>
                </c:pt>
                <c:pt idx="223">
                  <c:v>4.22099991267435E-5</c:v>
                </c:pt>
                <c:pt idx="224">
                  <c:v>3.9486773376631E-5</c:v>
                </c:pt>
                <c:pt idx="225">
                  <c:v>4.35716120017997E-5</c:v>
                </c:pt>
                <c:pt idx="226">
                  <c:v>4.69756441894403E-5</c:v>
                </c:pt>
                <c:pt idx="227">
                  <c:v>4.47715832776832E-5</c:v>
                </c:pt>
                <c:pt idx="228">
                  <c:v>5.02167758384825E-5</c:v>
                </c:pt>
                <c:pt idx="229">
                  <c:v>4.38640511842166E-5</c:v>
                </c:pt>
                <c:pt idx="230">
                  <c:v>5.89895860753258E-5</c:v>
                </c:pt>
                <c:pt idx="231">
                  <c:v>7.26025674773241E-5</c:v>
                </c:pt>
                <c:pt idx="232">
                  <c:v>8.43531550865232E-5</c:v>
                </c:pt>
                <c:pt idx="233">
                  <c:v>7.77448433977172E-5</c:v>
                </c:pt>
                <c:pt idx="234">
                  <c:v>7.85222918316944E-5</c:v>
                </c:pt>
                <c:pt idx="235">
                  <c:v>0.000103011917501975</c:v>
                </c:pt>
                <c:pt idx="236">
                  <c:v>7.96884644826601E-5</c:v>
                </c:pt>
                <c:pt idx="237">
                  <c:v>0.000100871278676605</c:v>
                </c:pt>
                <c:pt idx="238">
                  <c:v>8.37744517822656E-5</c:v>
                </c:pt>
                <c:pt idx="239">
                  <c:v>9.68820190679263E-5</c:v>
                </c:pt>
                <c:pt idx="240">
                  <c:v>9.9731490216983E-5</c:v>
                </c:pt>
                <c:pt idx="241">
                  <c:v>8.71938171611337E-5</c:v>
                </c:pt>
                <c:pt idx="242">
                  <c:v>9.68820190679263E-5</c:v>
                </c:pt>
                <c:pt idx="243">
                  <c:v>8.30357266438457E-5</c:v>
                </c:pt>
                <c:pt idx="244">
                  <c:v>9.64491901786208E-5</c:v>
                </c:pt>
                <c:pt idx="245">
                  <c:v>9.45329811022244E-5</c:v>
                </c:pt>
                <c:pt idx="246">
                  <c:v>8.75068811554374E-5</c:v>
                </c:pt>
                <c:pt idx="247">
                  <c:v>7.72870994146564E-5</c:v>
                </c:pt>
                <c:pt idx="248">
                  <c:v>7.66483630558576E-5</c:v>
                </c:pt>
                <c:pt idx="249">
                  <c:v>6.1318690444686E-5</c:v>
                </c:pt>
                <c:pt idx="250">
                  <c:v>0.0001073077082782</c:v>
                </c:pt>
                <c:pt idx="251">
                  <c:v>0.000107764892761115</c:v>
                </c:pt>
                <c:pt idx="252">
                  <c:v>0.000113064805519858</c:v>
                </c:pt>
                <c:pt idx="253">
                  <c:v>0.000111887047129026</c:v>
                </c:pt>
                <c:pt idx="254">
                  <c:v>0.000124842389428177</c:v>
                </c:pt>
                <c:pt idx="255">
                  <c:v>0.000128964543796088</c:v>
                </c:pt>
                <c:pt idx="256">
                  <c:v>0.000124746971748382</c:v>
                </c:pt>
                <c:pt idx="257">
                  <c:v>0.000109876471804866</c:v>
                </c:pt>
                <c:pt idx="258">
                  <c:v>0.000129703805062887</c:v>
                </c:pt>
                <c:pt idx="259">
                  <c:v>0.000114833305119372</c:v>
                </c:pt>
                <c:pt idx="260">
                  <c:v>0.000128877666177136</c:v>
                </c:pt>
                <c:pt idx="261">
                  <c:v>0.000133834499491642</c:v>
                </c:pt>
                <c:pt idx="262">
                  <c:v>0.000138791332806147</c:v>
                </c:pt>
                <c:pt idx="263">
                  <c:v>0.000139110192527762</c:v>
                </c:pt>
                <c:pt idx="264">
                  <c:v>0.00016935153872945</c:v>
                </c:pt>
                <c:pt idx="265">
                  <c:v>0.000123557500195466</c:v>
                </c:pt>
                <c:pt idx="266">
                  <c:v>0.000136518077139046</c:v>
                </c:pt>
                <c:pt idx="267">
                  <c:v>0.000139974230990668</c:v>
                </c:pt>
                <c:pt idx="268">
                  <c:v>0.000147750577156816</c:v>
                </c:pt>
                <c:pt idx="269">
                  <c:v>0.000146621883953972</c:v>
                </c:pt>
                <c:pt idx="270">
                  <c:v>0.000153374207557116</c:v>
                </c:pt>
                <c:pt idx="271">
                  <c:v>0.000155303442872299</c:v>
                </c:pt>
                <c:pt idx="272">
                  <c:v>0.00020064047277912</c:v>
                </c:pt>
                <c:pt idx="273">
                  <c:v>0.000192923531518384</c:v>
                </c:pt>
                <c:pt idx="274">
                  <c:v>0.000169772707736178</c:v>
                </c:pt>
                <c:pt idx="275">
                  <c:v>0.000179911090310612</c:v>
                </c:pt>
                <c:pt idx="276">
                  <c:v>0.000220799974472115</c:v>
                </c:pt>
                <c:pt idx="277">
                  <c:v>0.000206780928473886</c:v>
                </c:pt>
                <c:pt idx="278">
                  <c:v>0.00167856925065504</c:v>
                </c:pt>
                <c:pt idx="279">
                  <c:v>0.00140783227474294</c:v>
                </c:pt>
                <c:pt idx="280">
                  <c:v>0.00165149555306383</c:v>
                </c:pt>
                <c:pt idx="281">
                  <c:v>0.00148002880165283</c:v>
                </c:pt>
                <c:pt idx="282">
                  <c:v>0.00182296230447483</c:v>
                </c:pt>
                <c:pt idx="283">
                  <c:v>0.00175076577756494</c:v>
                </c:pt>
                <c:pt idx="284">
                  <c:v>0.00193125709483968</c:v>
                </c:pt>
                <c:pt idx="285">
                  <c:v>0.0021244834042325</c:v>
                </c:pt>
                <c:pt idx="286">
                  <c:v>0.0021244834042325</c:v>
                </c:pt>
                <c:pt idx="287">
                  <c:v>0.0022944420765711</c:v>
                </c:pt>
                <c:pt idx="288">
                  <c:v>0.00308353591242888</c:v>
                </c:pt>
                <c:pt idx="289">
                  <c:v>0.00276789837808577</c:v>
                </c:pt>
                <c:pt idx="290">
                  <c:v>0.00281847061359461</c:v>
                </c:pt>
                <c:pt idx="291">
                  <c:v>0.00336115750192649</c:v>
                </c:pt>
                <c:pt idx="292">
                  <c:v>0.0036237479317645</c:v>
                </c:pt>
                <c:pt idx="293">
                  <c:v>0.00381631424697903</c:v>
                </c:pt>
                <c:pt idx="294">
                  <c:v>0.00456907347918132</c:v>
                </c:pt>
                <c:pt idx="295">
                  <c:v>0.00295108644375569</c:v>
                </c:pt>
                <c:pt idx="296">
                  <c:v>0.00338357325016817</c:v>
                </c:pt>
                <c:pt idx="297">
                  <c:v>0.00424854686299311</c:v>
                </c:pt>
                <c:pt idx="298">
                  <c:v>0.00506263967506365</c:v>
                </c:pt>
                <c:pt idx="299">
                  <c:v>0.00521528207732688</c:v>
                </c:pt>
                <c:pt idx="300">
                  <c:v>0.00529160327845849</c:v>
                </c:pt>
                <c:pt idx="301">
                  <c:v>0.00554698336070362</c:v>
                </c:pt>
                <c:pt idx="302">
                  <c:v>0.00461732134494324</c:v>
                </c:pt>
                <c:pt idx="303">
                  <c:v>0.00545401715912759</c:v>
                </c:pt>
                <c:pt idx="304">
                  <c:v>0.00495819741738871</c:v>
                </c:pt>
                <c:pt idx="305">
                  <c:v>0.00502017488510607</c:v>
                </c:pt>
                <c:pt idx="306">
                  <c:v>0.0046792988126606</c:v>
                </c:pt>
                <c:pt idx="307">
                  <c:v>0.00535109252359678</c:v>
                </c:pt>
                <c:pt idx="308">
                  <c:v>0.00574090721074621</c:v>
                </c:pt>
                <c:pt idx="309">
                  <c:v>0.00581178260840974</c:v>
                </c:pt>
                <c:pt idx="310">
                  <c:v>0.00666228738037215</c:v>
                </c:pt>
                <c:pt idx="311">
                  <c:v>0.00765454294766162</c:v>
                </c:pt>
                <c:pt idx="312">
                  <c:v>0.0095813788611368</c:v>
                </c:pt>
                <c:pt idx="313">
                  <c:v>0.00807573361152959</c:v>
                </c:pt>
                <c:pt idx="314">
                  <c:v>0.00967263008838572</c:v>
                </c:pt>
                <c:pt idx="315">
                  <c:v>0.00921637395214112</c:v>
                </c:pt>
                <c:pt idx="316">
                  <c:v>0.0108588960426217</c:v>
                </c:pt>
                <c:pt idx="317">
                  <c:v>0.0116026055429804</c:v>
                </c:pt>
                <c:pt idx="318">
                  <c:v>0.0102260252243217</c:v>
                </c:pt>
                <c:pt idx="319">
                  <c:v>0.00793172469322392</c:v>
                </c:pt>
                <c:pt idx="320">
                  <c:v>0.00806282758071523</c:v>
                </c:pt>
                <c:pt idx="321">
                  <c:v>0.0113403997679978</c:v>
                </c:pt>
                <c:pt idx="322">
                  <c:v>0.0100293708930848</c:v>
                </c:pt>
                <c:pt idx="323">
                  <c:v>0.0108159882180326</c:v>
                </c:pt>
                <c:pt idx="324">
                  <c:v>0.0115768636273677</c:v>
                </c:pt>
                <c:pt idx="325">
                  <c:v>0.0126728980536274</c:v>
                </c:pt>
                <c:pt idx="326">
                  <c:v>0.0193176067628266</c:v>
                </c:pt>
                <c:pt idx="327">
                  <c:v>0.0166460228488187</c:v>
                </c:pt>
                <c:pt idx="328">
                  <c:v>0.0248910297496031</c:v>
                </c:pt>
                <c:pt idx="329">
                  <c:v>0.0185881509718066</c:v>
                </c:pt>
                <c:pt idx="330">
                  <c:v>0.0224339753108011</c:v>
                </c:pt>
                <c:pt idx="331">
                  <c:v>0.022647632218523</c:v>
                </c:pt>
                <c:pt idx="332">
                  <c:v>0.025104686657325</c:v>
                </c:pt>
                <c:pt idx="333">
                  <c:v>0.0279717755492162</c:v>
                </c:pt>
                <c:pt idx="334">
                  <c:v>0.0258201005069688</c:v>
                </c:pt>
                <c:pt idx="335">
                  <c:v>0.0293549952192324</c:v>
                </c:pt>
                <c:pt idx="336">
                  <c:v>0.0310455970381411</c:v>
                </c:pt>
                <c:pt idx="337">
                  <c:v>0.0401133704304694</c:v>
                </c:pt>
                <c:pt idx="338">
                  <c:v>0.0435221497768396</c:v>
                </c:pt>
                <c:pt idx="339">
                  <c:v>0.0385610757090133</c:v>
                </c:pt>
                <c:pt idx="340">
                  <c:v>0.0536698012792115</c:v>
                </c:pt>
                <c:pt idx="341">
                  <c:v>0.0408161093762071</c:v>
                </c:pt>
                <c:pt idx="342">
                  <c:v>0.0593073854471959</c:v>
                </c:pt>
                <c:pt idx="343">
                  <c:v>0.039255869086374</c:v>
                </c:pt>
                <c:pt idx="344">
                  <c:v>0.0546168613375638</c:v>
                </c:pt>
                <c:pt idx="345">
                  <c:v>0.0631507459215582</c:v>
                </c:pt>
                <c:pt idx="346">
                  <c:v>0.0692951428220341</c:v>
                </c:pt>
                <c:pt idx="347">
                  <c:v>0.0566649936377225</c:v>
                </c:pt>
                <c:pt idx="348">
                  <c:v>0.0843295455223728</c:v>
                </c:pt>
                <c:pt idx="349">
                  <c:v>0.0775028680277045</c:v>
                </c:pt>
                <c:pt idx="350">
                  <c:v>0.0879436689019031</c:v>
                </c:pt>
                <c:pt idx="351">
                  <c:v>0.0963766234541404</c:v>
                </c:pt>
                <c:pt idx="352">
                  <c:v>0.0927625000746101</c:v>
                </c:pt>
                <c:pt idx="353">
                  <c:v>0.0913575317385561</c:v>
                </c:pt>
                <c:pt idx="354">
                  <c:v>0.105974736816725</c:v>
                </c:pt>
                <c:pt idx="355">
                  <c:v>0.0992751844892309</c:v>
                </c:pt>
                <c:pt idx="356">
                  <c:v>0.113283339355809</c:v>
                </c:pt>
                <c:pt idx="357">
                  <c:v>0.096229933431279</c:v>
                </c:pt>
                <c:pt idx="358">
                  <c:v>0.0968389836428694</c:v>
                </c:pt>
                <c:pt idx="359">
                  <c:v>0.113761835381063</c:v>
                </c:pt>
                <c:pt idx="360">
                  <c:v>0.108001742450377</c:v>
                </c:pt>
                <c:pt idx="361">
                  <c:v>0.105841707601369</c:v>
                </c:pt>
                <c:pt idx="362">
                  <c:v>0.121681963160758</c:v>
                </c:pt>
                <c:pt idx="363">
                  <c:v>0.115201858613735</c:v>
                </c:pt>
                <c:pt idx="364">
                  <c:v>0.12816206770778</c:v>
                </c:pt>
                <c:pt idx="365">
                  <c:v>0.132945991858134</c:v>
                </c:pt>
                <c:pt idx="366">
                  <c:v>0.121596943772684</c:v>
                </c:pt>
                <c:pt idx="367">
                  <c:v>0.116733066021776</c:v>
                </c:pt>
                <c:pt idx="368">
                  <c:v>0.12321823635632</c:v>
                </c:pt>
                <c:pt idx="369">
                  <c:v>0.131324699274499</c:v>
                </c:pt>
                <c:pt idx="370">
                  <c:v>0.14996956398631</c:v>
                </c:pt>
                <c:pt idx="371">
                  <c:v>0.157644927140008</c:v>
                </c:pt>
                <c:pt idx="372">
                  <c:v>0.158561467414078</c:v>
                </c:pt>
                <c:pt idx="373">
                  <c:v>0.162227628510357</c:v>
                </c:pt>
                <c:pt idx="374">
                  <c:v>0.163144168784427</c:v>
                </c:pt>
                <c:pt idx="375">
                  <c:v>0.155811846591868</c:v>
                </c:pt>
                <c:pt idx="376">
                  <c:v>0.142980282754891</c:v>
                </c:pt>
                <c:pt idx="377">
                  <c:v>0.175078625840304</c:v>
                </c:pt>
                <c:pt idx="378">
                  <c:v>0.164136211725285</c:v>
                </c:pt>
                <c:pt idx="379">
                  <c:v>0.164136211725285</c:v>
                </c:pt>
                <c:pt idx="380">
                  <c:v>0.177267108663308</c:v>
                </c:pt>
                <c:pt idx="381">
                  <c:v>0.207905868185361</c:v>
                </c:pt>
                <c:pt idx="382">
                  <c:v>0.191492247012833</c:v>
                </c:pt>
                <c:pt idx="383">
                  <c:v>0.222286198822337</c:v>
                </c:pt>
                <c:pt idx="384">
                  <c:v>0.244256346380359</c:v>
                </c:pt>
                <c:pt idx="385">
                  <c:v>0.245548708001419</c:v>
                </c:pt>
                <c:pt idx="386">
                  <c:v>0.240379261517178</c:v>
                </c:pt>
                <c:pt idx="387">
                  <c:v>0.298535534464883</c:v>
                </c:pt>
                <c:pt idx="388">
                  <c:v>0.391485054897639</c:v>
                </c:pt>
                <c:pt idx="389">
                  <c:v>0.340736992225723</c:v>
                </c:pt>
                <c:pt idx="390">
                  <c:v>0.384235331658793</c:v>
                </c:pt>
                <c:pt idx="391">
                  <c:v>0.387860193278216</c:v>
                </c:pt>
                <c:pt idx="392">
                  <c:v>0.454920133237534</c:v>
                </c:pt>
                <c:pt idx="393">
                  <c:v>0.461482779089526</c:v>
                </c:pt>
                <c:pt idx="394">
                  <c:v>0.467009518958862</c:v>
                </c:pt>
                <c:pt idx="395">
                  <c:v>0.549910616998897</c:v>
                </c:pt>
                <c:pt idx="396">
                  <c:v>0.746109882360313</c:v>
                </c:pt>
                <c:pt idx="397">
                  <c:v>0.53333039739089</c:v>
                </c:pt>
                <c:pt idx="398">
                  <c:v>0.450719122534764</c:v>
                </c:pt>
                <c:pt idx="399">
                  <c:v>0.518895124262712</c:v>
                </c:pt>
                <c:pt idx="400">
                  <c:v>0.443144011231659</c:v>
                </c:pt>
                <c:pt idx="401">
                  <c:v>0.552983125126685</c:v>
                </c:pt>
                <c:pt idx="402">
                  <c:v>0.522682679914264</c:v>
                </c:pt>
                <c:pt idx="403">
                  <c:v>0.47344445644408</c:v>
                </c:pt>
                <c:pt idx="404">
                  <c:v>0.477232012095632</c:v>
                </c:pt>
                <c:pt idx="405">
                  <c:v>0.575708459036001</c:v>
                </c:pt>
                <c:pt idx="406">
                  <c:v>0.483475502411536</c:v>
                </c:pt>
                <c:pt idx="407">
                  <c:v>0.558911396404825</c:v>
                </c:pt>
                <c:pt idx="408">
                  <c:v>0.534909066497869</c:v>
                </c:pt>
                <c:pt idx="409">
                  <c:v>0.600058247673892</c:v>
                </c:pt>
                <c:pt idx="410">
                  <c:v>0.572627013494514</c:v>
                </c:pt>
                <c:pt idx="411">
                  <c:v>0.692638663029292</c:v>
                </c:pt>
                <c:pt idx="412">
                  <c:v>0.663134715812337</c:v>
                </c:pt>
                <c:pt idx="413">
                  <c:v>0.650854443297293</c:v>
                </c:pt>
                <c:pt idx="414">
                  <c:v>0.630387322438888</c:v>
                </c:pt>
                <c:pt idx="415">
                  <c:v>0.822778258507899</c:v>
                </c:pt>
                <c:pt idx="416">
                  <c:v>0.552612263176947</c:v>
                </c:pt>
                <c:pt idx="417">
                  <c:v>0.728629502559234</c:v>
                </c:pt>
                <c:pt idx="418">
                  <c:v>0.647277934068424</c:v>
                </c:pt>
                <c:pt idx="419">
                  <c:v>0.757452901569432</c:v>
                </c:pt>
                <c:pt idx="420">
                  <c:v>0.780406019798809</c:v>
                </c:pt>
                <c:pt idx="421">
                  <c:v>0.863037245424566</c:v>
                </c:pt>
                <c:pt idx="422">
                  <c:v>0.872218492716317</c:v>
                </c:pt>
                <c:pt idx="423">
                  <c:v>0.927305976466821</c:v>
                </c:pt>
                <c:pt idx="424">
                  <c:v>1.06853945167214</c:v>
                </c:pt>
                <c:pt idx="425">
                  <c:v>1.1285085025313</c:v>
                </c:pt>
                <c:pt idx="426">
                  <c:v>1.24299487235331</c:v>
                </c:pt>
                <c:pt idx="427">
                  <c:v>1.19392928528673</c:v>
                </c:pt>
                <c:pt idx="428">
                  <c:v>1.35748124217533</c:v>
                </c:pt>
                <c:pt idx="429">
                  <c:v>1.46331460281772</c:v>
                </c:pt>
                <c:pt idx="430">
                  <c:v>1.57286756773455</c:v>
                </c:pt>
                <c:pt idx="431">
                  <c:v>1.78414828578845</c:v>
                </c:pt>
                <c:pt idx="432">
                  <c:v>2.03455506274121</c:v>
                </c:pt>
                <c:pt idx="433">
                  <c:v>2.19641646328716</c:v>
                </c:pt>
                <c:pt idx="434">
                  <c:v>2.58473318607827</c:v>
                </c:pt>
                <c:pt idx="435">
                  <c:v>3.36136663166047</c:v>
                </c:pt>
                <c:pt idx="436">
                  <c:v>3.5433900954688</c:v>
                </c:pt>
                <c:pt idx="437">
                  <c:v>4.28033532740518</c:v>
                </c:pt>
                <c:pt idx="438">
                  <c:v>3.73988894768231</c:v>
                </c:pt>
                <c:pt idx="439">
                  <c:v>3.24267827833726</c:v>
                </c:pt>
                <c:pt idx="440">
                  <c:v>4.10739248589386</c:v>
                </c:pt>
                <c:pt idx="441">
                  <c:v>4.66945672080565</c:v>
                </c:pt>
                <c:pt idx="442">
                  <c:v>7.04978032426182</c:v>
                </c:pt>
                <c:pt idx="443">
                  <c:v>5.16043919735965</c:v>
                </c:pt>
                <c:pt idx="444">
                  <c:v>6.37300141313269</c:v>
                </c:pt>
                <c:pt idx="445">
                  <c:v>6.71139086869726</c:v>
                </c:pt>
                <c:pt idx="446">
                  <c:v>6.34480229183564</c:v>
                </c:pt>
                <c:pt idx="447">
                  <c:v>8.76232250942011</c:v>
                </c:pt>
                <c:pt idx="448">
                  <c:v>8.80591615374559</c:v>
                </c:pt>
                <c:pt idx="449">
                  <c:v>10.1137254835097</c:v>
                </c:pt>
                <c:pt idx="450">
                  <c:v>11.7702839678777</c:v>
                </c:pt>
                <c:pt idx="451">
                  <c:v>16.4544049245416</c:v>
                </c:pt>
                <c:pt idx="452">
                  <c:v>10.6268031804331</c:v>
                </c:pt>
                <c:pt idx="453">
                  <c:v>10.4896831393953</c:v>
                </c:pt>
                <c:pt idx="454">
                  <c:v>12.4093637139251</c:v>
                </c:pt>
                <c:pt idx="455">
                  <c:v>11.9980035908116</c:v>
                </c:pt>
                <c:pt idx="456">
                  <c:v>11.2438433651034</c:v>
                </c:pt>
                <c:pt idx="457">
                  <c:v>10.695363200952</c:v>
                </c:pt>
                <c:pt idx="458">
                  <c:v>11.4216858394627</c:v>
                </c:pt>
                <c:pt idx="459">
                  <c:v>11.1885902100859</c:v>
                </c:pt>
                <c:pt idx="460">
                  <c:v>11.1885902100859</c:v>
                </c:pt>
                <c:pt idx="461">
                  <c:v>11.9655756413419</c:v>
                </c:pt>
                <c:pt idx="462">
                  <c:v>12.3540683569699</c:v>
                </c:pt>
                <c:pt idx="463">
                  <c:v>11.8878770982163</c:v>
                </c:pt>
                <c:pt idx="464">
                  <c:v>12.0198487388041</c:v>
                </c:pt>
                <c:pt idx="465">
                  <c:v>12.0198487388041</c:v>
                </c:pt>
                <c:pt idx="466">
                  <c:v>14.7936599862204</c:v>
                </c:pt>
                <c:pt idx="467">
                  <c:v>14.205275782223</c:v>
                </c:pt>
                <c:pt idx="468">
                  <c:v>14.0371660096523</c:v>
                </c:pt>
                <c:pt idx="469">
                  <c:v>12.7763427153722</c:v>
                </c:pt>
                <c:pt idx="470">
                  <c:v>16.4311168692929</c:v>
                </c:pt>
                <c:pt idx="471">
                  <c:v>14.9288433269576</c:v>
                </c:pt>
                <c:pt idx="472">
                  <c:v>12.9571093026424</c:v>
                </c:pt>
                <c:pt idx="473">
                  <c:v>12.1120804350788</c:v>
                </c:pt>
                <c:pt idx="474">
                  <c:v>12.4876488206626</c:v>
                </c:pt>
                <c:pt idx="475">
                  <c:v>12.6754330134545</c:v>
                </c:pt>
                <c:pt idx="476">
                  <c:v>12.0181883386828</c:v>
                </c:pt>
                <c:pt idx="477">
                  <c:v>13.4265697846222</c:v>
                </c:pt>
                <c:pt idx="478">
                  <c:v>11.5792819314549</c:v>
                </c:pt>
                <c:pt idx="479">
                  <c:v>12.1178531840807</c:v>
                </c:pt>
                <c:pt idx="480">
                  <c:v>13.0154719384571</c:v>
                </c:pt>
                <c:pt idx="481">
                  <c:v>15.2595188243979</c:v>
                </c:pt>
                <c:pt idx="482">
                  <c:v>11.4895200560173</c:v>
                </c:pt>
                <c:pt idx="483">
                  <c:v>11.7588056823302</c:v>
                </c:pt>
                <c:pt idx="484">
                  <c:v>11.2202344297044</c:v>
                </c:pt>
                <c:pt idx="485">
                  <c:v>13.3444209749861</c:v>
                </c:pt>
                <c:pt idx="486">
                  <c:v>14.3165311122368</c:v>
                </c:pt>
                <c:pt idx="487">
                  <c:v>11.1350797539619</c:v>
                </c:pt>
                <c:pt idx="488">
                  <c:v>13.2560473261451</c:v>
                </c:pt>
                <c:pt idx="489">
                  <c:v>11.0467061051209</c:v>
                </c:pt>
                <c:pt idx="490">
                  <c:v>12.6374317842584</c:v>
                </c:pt>
                <c:pt idx="491">
                  <c:v>11.4885743493258</c:v>
                </c:pt>
                <c:pt idx="492">
                  <c:v>13.2639252302092</c:v>
                </c:pt>
                <c:pt idx="493">
                  <c:v>10.9950959145155</c:v>
                </c:pt>
                <c:pt idx="494">
                  <c:v>14.5728652200325</c:v>
                </c:pt>
                <c:pt idx="495">
                  <c:v>12.1295105723624</c:v>
                </c:pt>
                <c:pt idx="496">
                  <c:v>13.0893998982328</c:v>
                </c:pt>
                <c:pt idx="497">
                  <c:v>10.8205705825391</c:v>
                </c:pt>
                <c:pt idx="498">
                  <c:v>11.9549852403859</c:v>
                </c:pt>
                <c:pt idx="499">
                  <c:v>11.605934576433</c:v>
                </c:pt>
                <c:pt idx="500">
                  <c:v>10.3292040558972</c:v>
                </c:pt>
                <c:pt idx="501">
                  <c:v>11.0010222058742</c:v>
                </c:pt>
                <c:pt idx="502">
                  <c:v>10.9170449371271</c:v>
                </c:pt>
                <c:pt idx="503">
                  <c:v>11.1689767433685</c:v>
                </c:pt>
                <c:pt idx="504">
                  <c:v>10.8330676683799</c:v>
                </c:pt>
                <c:pt idx="505">
                  <c:v>9.90931771216154</c:v>
                </c:pt>
                <c:pt idx="506">
                  <c:v>9.99329498090867</c:v>
                </c:pt>
                <c:pt idx="507">
                  <c:v>11.1689767433685</c:v>
                </c:pt>
                <c:pt idx="508">
                  <c:v>8.97708003840482</c:v>
                </c:pt>
                <c:pt idx="509">
                  <c:v>9.26901760062937</c:v>
                </c:pt>
                <c:pt idx="510">
                  <c:v>7.51739222728209</c:v>
                </c:pt>
                <c:pt idx="511">
                  <c:v>6.86053271227685</c:v>
                </c:pt>
                <c:pt idx="512">
                  <c:v>8.97708003840482</c:v>
                </c:pt>
                <c:pt idx="513">
                  <c:v>7.9552985706189</c:v>
                </c:pt>
                <c:pt idx="514">
                  <c:v>7.44440783672595</c:v>
                </c:pt>
                <c:pt idx="515">
                  <c:v>7.07948588394526</c:v>
                </c:pt>
                <c:pt idx="516">
                  <c:v>8.734364860003859</c:v>
                </c:pt>
                <c:pt idx="517">
                  <c:v>7.59770093986637</c:v>
                </c:pt>
                <c:pt idx="518">
                  <c:v>8.97366252740123</c:v>
                </c:pt>
                <c:pt idx="519">
                  <c:v>7.83699860726374</c:v>
                </c:pt>
                <c:pt idx="520">
                  <c:v>10.1103264475387</c:v>
                </c:pt>
                <c:pt idx="521">
                  <c:v>7.29857885561966</c:v>
                </c:pt>
                <c:pt idx="522">
                  <c:v>8.7941892768532</c:v>
                </c:pt>
                <c:pt idx="523">
                  <c:v>10.2553335513137</c:v>
                </c:pt>
                <c:pt idx="524">
                  <c:v>8.595510780002821</c:v>
                </c:pt>
                <c:pt idx="525">
                  <c:v>7.64704062496803</c:v>
                </c:pt>
                <c:pt idx="526">
                  <c:v>8.00271693310607</c:v>
                </c:pt>
                <c:pt idx="527">
                  <c:v>7.76559939434738</c:v>
                </c:pt>
                <c:pt idx="528">
                  <c:v>7.7063200096577</c:v>
                </c:pt>
                <c:pt idx="529">
                  <c:v>6.75784985462291</c:v>
                </c:pt>
                <c:pt idx="530">
                  <c:v>8.23983447186477</c:v>
                </c:pt>
                <c:pt idx="531">
                  <c:v>10.0306575507534</c:v>
                </c:pt>
                <c:pt idx="532">
                  <c:v>8.132965581692</c:v>
                </c:pt>
                <c:pt idx="533">
                  <c:v>8.67516328713813</c:v>
                </c:pt>
                <c:pt idx="534">
                  <c:v>7.97030627005816</c:v>
                </c:pt>
                <c:pt idx="535">
                  <c:v>8.18718535223661</c:v>
                </c:pt>
                <c:pt idx="536">
                  <c:v>7.86186672896893</c:v>
                </c:pt>
                <c:pt idx="537">
                  <c:v>7.40682744479192</c:v>
                </c:pt>
                <c:pt idx="538">
                  <c:v>7.06232384270858</c:v>
                </c:pt>
                <c:pt idx="539">
                  <c:v>8.38292098402807</c:v>
                </c:pt>
                <c:pt idx="540">
                  <c:v>8.67000731909753</c:v>
                </c:pt>
                <c:pt idx="541">
                  <c:v>8.89967638715309</c:v>
                </c:pt>
                <c:pt idx="542">
                  <c:v>8.72742458611142</c:v>
                </c:pt>
                <c:pt idx="543">
                  <c:v>9.99060446041702</c:v>
                </c:pt>
                <c:pt idx="544">
                  <c:v>9.1680048812832</c:v>
                </c:pt>
                <c:pt idx="545">
                  <c:v>8.07245712817388</c:v>
                </c:pt>
                <c:pt idx="546">
                  <c:v>9.28332569739997</c:v>
                </c:pt>
                <c:pt idx="547">
                  <c:v>8.7643820248745</c:v>
                </c:pt>
                <c:pt idx="548">
                  <c:v>8.87970284099127</c:v>
                </c:pt>
                <c:pt idx="549">
                  <c:v>9.80226936992543</c:v>
                </c:pt>
                <c:pt idx="550">
                  <c:v>9.28332569739997</c:v>
                </c:pt>
                <c:pt idx="551">
                  <c:v>9.07762365126064</c:v>
                </c:pt>
                <c:pt idx="552">
                  <c:v>10.3211337404744</c:v>
                </c:pt>
                <c:pt idx="553">
                  <c:v>9.94808071371029</c:v>
                </c:pt>
                <c:pt idx="554">
                  <c:v>9.82372970478891</c:v>
                </c:pt>
                <c:pt idx="555">
                  <c:v>8.828921633417879</c:v>
                </c:pt>
                <c:pt idx="556">
                  <c:v>8.58021961557512</c:v>
                </c:pt>
                <c:pt idx="557">
                  <c:v>8.45097882303242</c:v>
                </c:pt>
                <c:pt idx="558">
                  <c:v>8.776016470072131</c:v>
                </c:pt>
                <c:pt idx="559">
                  <c:v>8.45097882303242</c:v>
                </c:pt>
                <c:pt idx="560">
                  <c:v>10.0761670582309</c:v>
                </c:pt>
                <c:pt idx="561">
                  <c:v>10.7912498817183</c:v>
                </c:pt>
                <c:pt idx="562">
                  <c:v>8.776016470072131</c:v>
                </c:pt>
                <c:pt idx="563">
                  <c:v>10.4012047052706</c:v>
                </c:pt>
                <c:pt idx="564">
                  <c:v>9.3272398828152</c:v>
                </c:pt>
                <c:pt idx="565">
                  <c:v>9.807318406195391</c:v>
                </c:pt>
                <c:pt idx="566">
                  <c:v>9.87590105239256</c:v>
                </c:pt>
                <c:pt idx="567">
                  <c:v>9.46440517520954</c:v>
                </c:pt>
                <c:pt idx="568">
                  <c:v>10.081648990984</c:v>
                </c:pt>
                <c:pt idx="569">
                  <c:v>9.73873575999822</c:v>
                </c:pt>
                <c:pt idx="570">
                  <c:v>9.73873575999822</c:v>
                </c:pt>
                <c:pt idx="571">
                  <c:v>10.7413680220749</c:v>
                </c:pt>
                <c:pt idx="572">
                  <c:v>8.75729367404834</c:v>
                </c:pt>
                <c:pt idx="573">
                  <c:v>11.4939479471884</c:v>
                </c:pt>
                <c:pt idx="574">
                  <c:v>11.4255315903599</c:v>
                </c:pt>
                <c:pt idx="575">
                  <c:v>10.8097843789034</c:v>
                </c:pt>
                <c:pt idx="576">
                  <c:v>12.7254423701015</c:v>
                </c:pt>
                <c:pt idx="577">
                  <c:v>9.897222875271179</c:v>
                </c:pt>
                <c:pt idx="578">
                  <c:v>9.67397724650567</c:v>
                </c:pt>
                <c:pt idx="579">
                  <c:v>11.0134510190987</c:v>
                </c:pt>
                <c:pt idx="580">
                  <c:v>11.6087726958068</c:v>
                </c:pt>
                <c:pt idx="581">
                  <c:v>12.8738312588113</c:v>
                </c:pt>
                <c:pt idx="582">
                  <c:v>12.5761704204573</c:v>
                </c:pt>
                <c:pt idx="583">
                  <c:v>10.2692989232137</c:v>
                </c:pt>
                <c:pt idx="584">
                  <c:v>10.6507281967032</c:v>
                </c:pt>
                <c:pt idx="585">
                  <c:v>11.6189762145853</c:v>
                </c:pt>
                <c:pt idx="586">
                  <c:v>11.023131280504</c:v>
                </c:pt>
                <c:pt idx="587">
                  <c:v>11.6189762145853</c:v>
                </c:pt>
                <c:pt idx="588">
                  <c:v>12.8106660827479</c:v>
                </c:pt>
                <c:pt idx="589">
                  <c:v>11.3210537475447</c:v>
                </c:pt>
                <c:pt idx="590">
                  <c:v>11.8424180648658</c:v>
                </c:pt>
                <c:pt idx="591">
                  <c:v>12.1284618185811</c:v>
                </c:pt>
                <c:pt idx="592">
                  <c:v>12.1284618185811</c:v>
                </c:pt>
                <c:pt idx="593">
                  <c:v>10.3496207518559</c:v>
                </c:pt>
                <c:pt idx="594">
                  <c:v>9.62191304274106</c:v>
                </c:pt>
                <c:pt idx="595">
                  <c:v>10.6730464003514</c:v>
                </c:pt>
                <c:pt idx="596">
                  <c:v>12.209318230705</c:v>
                </c:pt>
                <c:pt idx="597">
                  <c:v>11.562466933714</c:v>
                </c:pt>
                <c:pt idx="598">
                  <c:v>9.883251607977559</c:v>
                </c:pt>
                <c:pt idx="599">
                  <c:v>9.1773050645506</c:v>
                </c:pt>
                <c:pt idx="600">
                  <c:v>11.138267685181</c:v>
                </c:pt>
                <c:pt idx="601">
                  <c:v>12.2364067527341</c:v>
                </c:pt>
                <c:pt idx="602">
                  <c:v>11.5304602093071</c:v>
                </c:pt>
                <c:pt idx="603">
                  <c:v>11.6088987141323</c:v>
                </c:pt>
                <c:pt idx="604">
                  <c:v>10.8245136658801</c:v>
                </c:pt>
                <c:pt idx="605">
                  <c:v>9.883251607977559</c:v>
                </c:pt>
                <c:pt idx="606">
                  <c:v>12.4487382935262</c:v>
                </c:pt>
                <c:pt idx="607">
                  <c:v>13.4236394851879</c:v>
                </c:pt>
                <c:pt idx="608">
                  <c:v>12.4487382935262</c:v>
                </c:pt>
                <c:pt idx="609">
                  <c:v>11.6988142999403</c:v>
                </c:pt>
                <c:pt idx="610">
                  <c:v>12.8237002903191</c:v>
                </c:pt>
                <c:pt idx="611">
                  <c:v>14.1299469053505</c:v>
                </c:pt>
                <c:pt idx="612">
                  <c:v>10.5974601790129</c:v>
                </c:pt>
                <c:pt idx="613">
                  <c:v>11.3728840945504</c:v>
                </c:pt>
                <c:pt idx="614">
                  <c:v>11.2867258817129</c:v>
                </c:pt>
                <c:pt idx="615">
                  <c:v>10.1666691148253</c:v>
                </c:pt>
                <c:pt idx="616">
                  <c:v>12.5790990742754</c:v>
                </c:pt>
                <c:pt idx="617">
                  <c:v>11.3728840945504</c:v>
                </c:pt>
                <c:pt idx="618">
                  <c:v>10.4251437533378</c:v>
                </c:pt>
                <c:pt idx="619">
                  <c:v>9.174760781108329</c:v>
                </c:pt>
                <c:pt idx="620">
                  <c:v>12.9712135181186</c:v>
                </c:pt>
                <c:pt idx="621">
                  <c:v>10.7566160881959</c:v>
                </c:pt>
                <c:pt idx="622">
                  <c:v>11.5475437417398</c:v>
                </c:pt>
                <c:pt idx="623">
                  <c:v>12.3384713952836</c:v>
                </c:pt>
                <c:pt idx="624">
                  <c:v>11.9430075685117</c:v>
                </c:pt>
                <c:pt idx="625">
                  <c:v>13.3666773448905</c:v>
                </c:pt>
                <c:pt idx="626">
                  <c:v>11.7057292724485</c:v>
                </c:pt>
                <c:pt idx="627">
                  <c:v>13.3790336035767</c:v>
                </c:pt>
                <c:pt idx="628">
                  <c:v>11.0180276735337</c:v>
                </c:pt>
                <c:pt idx="629">
                  <c:v>11.4902288595423</c:v>
                </c:pt>
                <c:pt idx="630">
                  <c:v>12.5920316268957</c:v>
                </c:pt>
                <c:pt idx="631">
                  <c:v>12.3559310338914</c:v>
                </c:pt>
                <c:pt idx="632">
                  <c:v>11.6726201299773</c:v>
                </c:pt>
                <c:pt idx="633">
                  <c:v>12.1017605759323</c:v>
                </c:pt>
                <c:pt idx="634">
                  <c:v>12.0159324867413</c:v>
                </c:pt>
                <c:pt idx="635">
                  <c:v>12.7025572002694</c:v>
                </c:pt>
                <c:pt idx="636">
                  <c:v>11.5867920407863</c:v>
                </c:pt>
                <c:pt idx="637">
                  <c:v>12.1875886651233</c:v>
                </c:pt>
                <c:pt idx="638">
                  <c:v>13.8183223597525</c:v>
                </c:pt>
                <c:pt idx="639">
                  <c:v>13.8433790741358</c:v>
                </c:pt>
                <c:pt idx="640">
                  <c:v>13.3209874109608</c:v>
                </c:pt>
                <c:pt idx="641">
                  <c:v>13.4080526881567</c:v>
                </c:pt>
                <c:pt idx="642">
                  <c:v>13.1468568565692</c:v>
                </c:pt>
                <c:pt idx="643">
                  <c:v>13.1468568565692</c:v>
                </c:pt>
                <c:pt idx="644">
                  <c:v>12.9727263021776</c:v>
                </c:pt>
                <c:pt idx="645">
                  <c:v>12.8856610249817</c:v>
                </c:pt>
                <c:pt idx="646">
                  <c:v>14.0096010659219</c:v>
                </c:pt>
                <c:pt idx="647">
                  <c:v>12.8962552858487</c:v>
                </c:pt>
                <c:pt idx="648">
                  <c:v>12.8962552858487</c:v>
                </c:pt>
                <c:pt idx="649">
                  <c:v>14.937389215983</c:v>
                </c:pt>
                <c:pt idx="650">
                  <c:v>16.5146290710868</c:v>
                </c:pt>
                <c:pt idx="651">
                  <c:v>15.7723985510379</c:v>
                </c:pt>
                <c:pt idx="652">
                  <c:v>18.730041758676</c:v>
                </c:pt>
                <c:pt idx="653">
                  <c:v>14.27532912418</c:v>
                </c:pt>
                <c:pt idx="654">
                  <c:v>17.5151201310862</c:v>
                </c:pt>
                <c:pt idx="655">
                  <c:v>14.6803030000433</c:v>
                </c:pt>
                <c:pt idx="656">
                  <c:v>15.0852768759066</c:v>
                </c:pt>
                <c:pt idx="657">
                  <c:v>16.0977115655647</c:v>
                </c:pt>
                <c:pt idx="658">
                  <c:v>15.9964680965989</c:v>
                </c:pt>
                <c:pt idx="659">
                  <c:v>16.6630063287175</c:v>
                </c:pt>
                <c:pt idx="660">
                  <c:v>18.623360014449</c:v>
                </c:pt>
                <c:pt idx="661">
                  <c:v>15.5739209477556</c:v>
                </c:pt>
                <c:pt idx="662">
                  <c:v>17.2075490191985</c:v>
                </c:pt>
                <c:pt idx="663">
                  <c:v>19.7124453954109</c:v>
                </c:pt>
                <c:pt idx="664">
                  <c:v>17.9699087858718</c:v>
                </c:pt>
                <c:pt idx="665">
                  <c:v>15.8935752697754</c:v>
                </c:pt>
                <c:pt idx="666">
                  <c:v>18.0774253068438</c:v>
                </c:pt>
                <c:pt idx="667">
                  <c:v>20.1399503418528</c:v>
                </c:pt>
                <c:pt idx="668">
                  <c:v>17.3494752944877</c:v>
                </c:pt>
                <c:pt idx="669">
                  <c:v>18.5627253150812</c:v>
                </c:pt>
                <c:pt idx="670">
                  <c:v>15.5296002635974</c:v>
                </c:pt>
                <c:pt idx="671">
                  <c:v>24.9094641253974</c:v>
                </c:pt>
                <c:pt idx="672">
                  <c:v>18.7490590191163</c:v>
                </c:pt>
                <c:pt idx="673">
                  <c:v>19.2847464196625</c:v>
                </c:pt>
                <c:pt idx="674">
                  <c:v>18.8829808692529</c:v>
                </c:pt>
                <c:pt idx="675">
                  <c:v>21.6953397221203</c:v>
                </c:pt>
                <c:pt idx="676">
                  <c:v>20.0882775204818</c:v>
                </c:pt>
                <c:pt idx="677">
                  <c:v>22.364948972803</c:v>
                </c:pt>
                <c:pt idx="678">
                  <c:v>20.9294479443628</c:v>
                </c:pt>
                <c:pt idx="679">
                  <c:v>24.4888778668735</c:v>
                </c:pt>
                <c:pt idx="680">
                  <c:v>22.2108427164667</c:v>
                </c:pt>
                <c:pt idx="681">
                  <c:v>20.3599391567611</c:v>
                </c:pt>
                <c:pt idx="682">
                  <c:v>23.3498602916701</c:v>
                </c:pt>
                <c:pt idx="683">
                  <c:v>21.641333928865</c:v>
                </c:pt>
                <c:pt idx="684">
                  <c:v>19.3632987784581</c:v>
                </c:pt>
                <c:pt idx="685">
                  <c:v>20.3474119696825</c:v>
                </c:pt>
                <c:pt idx="686">
                  <c:v>21.5621828335441</c:v>
                </c:pt>
                <c:pt idx="687">
                  <c:v>25.2064954251291</c:v>
                </c:pt>
                <c:pt idx="688">
                  <c:v>22.6251073394231</c:v>
                </c:pt>
                <c:pt idx="689">
                  <c:v>22.9288000553885</c:v>
                </c:pt>
                <c:pt idx="690">
                  <c:v>20.9547974016133</c:v>
                </c:pt>
                <c:pt idx="691">
                  <c:v>23.0806464133712</c:v>
                </c:pt>
                <c:pt idx="692">
                  <c:v>23.6725209615969</c:v>
                </c:pt>
                <c:pt idx="693">
                  <c:v>21.0761799529057</c:v>
                </c:pt>
                <c:pt idx="694">
                  <c:v>25.3525063201619</c:v>
                </c:pt>
                <c:pt idx="695">
                  <c:v>23.8252469032847</c:v>
                </c:pt>
                <c:pt idx="696">
                  <c:v>24.5888766117233</c:v>
                </c:pt>
                <c:pt idx="697">
                  <c:v>25.8106841452251</c:v>
                </c:pt>
                <c:pt idx="698">
                  <c:v>24.4748066399431</c:v>
                </c:pt>
                <c:pt idx="699">
                  <c:v>22.1751603784719</c:v>
                </c:pt>
                <c:pt idx="700">
                  <c:v>23.4892439564554</c:v>
                </c:pt>
                <c:pt idx="701">
                  <c:v>25.1318484289348</c:v>
                </c:pt>
                <c:pt idx="702">
                  <c:v>25.7888902179266</c:v>
                </c:pt>
                <c:pt idx="703">
                  <c:v>23.8177648509513</c:v>
                </c:pt>
                <c:pt idx="704">
                  <c:v>21.6823790367281</c:v>
                </c:pt>
                <c:pt idx="705">
                  <c:v>22.7748759110447</c:v>
                </c:pt>
                <c:pt idx="706">
                  <c:v>22.7748759110447</c:v>
                </c:pt>
                <c:pt idx="707">
                  <c:v>23.6121875254213</c:v>
                </c:pt>
                <c:pt idx="708">
                  <c:v>20.5978657136654</c:v>
                </c:pt>
                <c:pt idx="709">
                  <c:v>25.7891977228006</c:v>
                </c:pt>
                <c:pt idx="710">
                  <c:v>24.2820368169226</c:v>
                </c:pt>
                <c:pt idx="711">
                  <c:v>23.6121875254213</c:v>
                </c:pt>
                <c:pt idx="712">
                  <c:v>25.9842619294715</c:v>
                </c:pt>
                <c:pt idx="713">
                  <c:v>28.2066001208079</c:v>
                </c:pt>
                <c:pt idx="714">
                  <c:v>27.3518546626016</c:v>
                </c:pt>
                <c:pt idx="715">
                  <c:v>25.642363746189</c:v>
                </c:pt>
                <c:pt idx="716">
                  <c:v>20.5138909969512</c:v>
                </c:pt>
                <c:pt idx="717">
                  <c:v>21.1976873635162</c:v>
                </c:pt>
                <c:pt idx="718">
                  <c:v>22.2233819133638</c:v>
                </c:pt>
                <c:pt idx="719">
                  <c:v>24.2922336617308</c:v>
                </c:pt>
                <c:pt idx="720">
                  <c:v>22.7844398482441</c:v>
                </c:pt>
                <c:pt idx="721">
                  <c:v>19.7688522212706</c:v>
                </c:pt>
                <c:pt idx="722">
                  <c:v>21.1091133888144</c:v>
                </c:pt>
                <c:pt idx="723">
                  <c:v>23.9571683698449</c:v>
                </c:pt>
                <c:pt idx="724">
                  <c:v>20.2714501590995</c:v>
                </c:pt>
                <c:pt idx="725">
                  <c:v>23.11950514013</c:v>
                </c:pt>
                <c:pt idx="726">
                  <c:v>20.6065154509855</c:v>
                </c:pt>
                <c:pt idx="727">
                  <c:v>23.8470848798357</c:v>
                </c:pt>
                <c:pt idx="728">
                  <c:v>19.8478843099254</c:v>
                </c:pt>
                <c:pt idx="729">
                  <c:v>24.8839146572199</c:v>
                </c:pt>
                <c:pt idx="730">
                  <c:v>23.1064921817042</c:v>
                </c:pt>
                <c:pt idx="731">
                  <c:v>20.8847140873095</c:v>
                </c:pt>
                <c:pt idx="732">
                  <c:v>21.0328326269358</c:v>
                </c:pt>
                <c:pt idx="733">
                  <c:v>23.2611819868382</c:v>
                </c:pt>
                <c:pt idx="734">
                  <c:v>23.5842539588776</c:v>
                </c:pt>
                <c:pt idx="735">
                  <c:v>19.2227823363454</c:v>
                </c:pt>
                <c:pt idx="736">
                  <c:v>24.8765418470353</c:v>
                </c:pt>
                <c:pt idx="737">
                  <c:v>19.8689262804243</c:v>
                </c:pt>
                <c:pt idx="738">
                  <c:v>20.1919982524637</c:v>
                </c:pt>
                <c:pt idx="739">
                  <c:v>21.3227501546017</c:v>
                </c:pt>
                <c:pt idx="740">
                  <c:v>20.6766062105228</c:v>
                </c:pt>
                <c:pt idx="741">
                  <c:v>23.907325930917</c:v>
                </c:pt>
                <c:pt idx="742">
                  <c:v>22.1367933340867</c:v>
                </c:pt>
                <c:pt idx="743">
                  <c:v>21.8416360896322</c:v>
                </c:pt>
                <c:pt idx="744">
                  <c:v>21.3989002229505</c:v>
                </c:pt>
                <c:pt idx="745">
                  <c:v>22.5795292007685</c:v>
                </c:pt>
                <c:pt idx="746">
                  <c:v>24.3504726674954</c:v>
                </c:pt>
                <c:pt idx="747">
                  <c:v>28.0057671748025</c:v>
                </c:pt>
                <c:pt idx="748">
                  <c:v>24.097985708551</c:v>
                </c:pt>
                <c:pt idx="749">
                  <c:v>22.1440949754252</c:v>
                </c:pt>
                <c:pt idx="750">
                  <c:v>25.8890522139163</c:v>
                </c:pt>
                <c:pt idx="751">
                  <c:v>25.5634037583953</c:v>
                </c:pt>
                <c:pt idx="752">
                  <c:v>28.6570640858445</c:v>
                </c:pt>
                <c:pt idx="753">
                  <c:v>30.2853063634493</c:v>
                </c:pt>
                <c:pt idx="754">
                  <c:v>30.1278002487237</c:v>
                </c:pt>
                <c:pt idx="755">
                  <c:v>35.7540761987866</c:v>
                </c:pt>
                <c:pt idx="756">
                  <c:v>29.401829158393</c:v>
                </c:pt>
                <c:pt idx="757">
                  <c:v>35.3910906536213</c:v>
                </c:pt>
                <c:pt idx="758">
                  <c:v>36.8430328342826</c:v>
                </c:pt>
                <c:pt idx="759">
                  <c:v>34.3062704062833</c:v>
                </c:pt>
                <c:pt idx="760">
                  <c:v>33.0035006440194</c:v>
                </c:pt>
                <c:pt idx="761">
                  <c:v>32.569244056598</c:v>
                </c:pt>
                <c:pt idx="762">
                  <c:v>33.0035006440194</c:v>
                </c:pt>
                <c:pt idx="763">
                  <c:v>36.9118099308111</c:v>
                </c:pt>
                <c:pt idx="764">
                  <c:v>40.3858626301816</c:v>
                </c:pt>
                <c:pt idx="765">
                  <c:v>33.4377572314407</c:v>
                </c:pt>
                <c:pt idx="766">
                  <c:v>40.9662339897428</c:v>
                </c:pt>
                <c:pt idx="767">
                  <c:v>48.9185029406929</c:v>
                </c:pt>
                <c:pt idx="768">
                  <c:v>47.472635858702</c:v>
                </c:pt>
                <c:pt idx="769">
                  <c:v>53.7380598806627</c:v>
                </c:pt>
                <c:pt idx="770">
                  <c:v>50.6053478696823</c:v>
                </c:pt>
                <c:pt idx="771">
                  <c:v>45.2677808665387</c:v>
                </c:pt>
                <c:pt idx="772">
                  <c:v>41.9392675675285</c:v>
                </c:pt>
                <c:pt idx="773">
                  <c:v>60.5789420419856</c:v>
                </c:pt>
                <c:pt idx="774">
                  <c:v>52.2576587944601</c:v>
                </c:pt>
                <c:pt idx="775">
                  <c:v>58.2489827326785</c:v>
                </c:pt>
                <c:pt idx="776">
                  <c:v>53.2562127841632</c:v>
                </c:pt>
                <c:pt idx="777">
                  <c:v>64.0797183431136</c:v>
                </c:pt>
                <c:pt idx="778">
                  <c:v>64.4611452380131</c:v>
                </c:pt>
                <c:pt idx="779">
                  <c:v>70.18254866150539</c:v>
                </c:pt>
                <c:pt idx="780">
                  <c:v>65.98685281761099</c:v>
                </c:pt>
                <c:pt idx="781">
                  <c:v>62.1725838686162</c:v>
                </c:pt>
                <c:pt idx="782">
                  <c:v>69.8011217666059</c:v>
                </c:pt>
                <c:pt idx="783">
                  <c:v>72.7166919656982</c:v>
                </c:pt>
                <c:pt idx="784">
                  <c:v>64.6866278222469</c:v>
                </c:pt>
                <c:pt idx="785">
                  <c:v>72.270577291062</c:v>
                </c:pt>
                <c:pt idx="786">
                  <c:v>78.0700680613325</c:v>
                </c:pt>
                <c:pt idx="787">
                  <c:v>76.7317240374239</c:v>
                </c:pt>
                <c:pt idx="788">
                  <c:v>74.501150664243</c:v>
                </c:pt>
                <c:pt idx="789">
                  <c:v>74.6333901791775</c:v>
                </c:pt>
                <c:pt idx="790">
                  <c:v>72.1289139986682</c:v>
                </c:pt>
                <c:pt idx="791">
                  <c:v>77.1378663596868</c:v>
                </c:pt>
                <c:pt idx="792">
                  <c:v>81.6459234846036</c:v>
                </c:pt>
                <c:pt idx="793">
                  <c:v>81.6459234846036</c:v>
                </c:pt>
                <c:pt idx="794">
                  <c:v>83.649504429011</c:v>
                </c:pt>
                <c:pt idx="795">
                  <c:v>89.1593520261315</c:v>
                </c:pt>
                <c:pt idx="796">
                  <c:v>81.7498729685886</c:v>
                </c:pt>
                <c:pt idx="797">
                  <c:v>80.6376297989479</c:v>
                </c:pt>
                <c:pt idx="798">
                  <c:v>81.7498729685886</c:v>
                </c:pt>
                <c:pt idx="799">
                  <c:v>76.7447787052056</c:v>
                </c:pt>
                <c:pt idx="800">
                  <c:v>92.3161830801749</c:v>
                </c:pt>
                <c:pt idx="801">
                  <c:v>90.0916967408936</c:v>
                </c:pt>
                <c:pt idx="802">
                  <c:v>97.2680490550696</c:v>
                </c:pt>
                <c:pt idx="803">
                  <c:v>97.8721984280824</c:v>
                </c:pt>
                <c:pt idx="804">
                  <c:v>102.101244039172</c:v>
                </c:pt>
                <c:pt idx="805">
                  <c:v>119.621575856545</c:v>
                </c:pt>
                <c:pt idx="806">
                  <c:v>126.267218959686</c:v>
                </c:pt>
                <c:pt idx="807">
                  <c:v>156.703562082192</c:v>
                </c:pt>
                <c:pt idx="808">
                  <c:v>124.897393540757</c:v>
                </c:pt>
                <c:pt idx="809">
                  <c:v>129.551954790723</c:v>
                </c:pt>
                <c:pt idx="810">
                  <c:v>136.533796665672</c:v>
                </c:pt>
                <c:pt idx="811">
                  <c:v>149.721720207242</c:v>
                </c:pt>
                <c:pt idx="812">
                  <c:v>136.533796665672</c:v>
                </c:pt>
                <c:pt idx="813">
                  <c:v>148.049400446237</c:v>
                </c:pt>
                <c:pt idx="814">
                  <c:v>120.169967894673</c:v>
                </c:pt>
                <c:pt idx="815">
                  <c:v>166.315235566227</c:v>
                </c:pt>
                <c:pt idx="816">
                  <c:v>169.1993147957</c:v>
                </c:pt>
                <c:pt idx="817">
                  <c:v>142.281241987293</c:v>
                </c:pt>
                <c:pt idx="818">
                  <c:v>159.585717364126</c:v>
                </c:pt>
                <c:pt idx="819">
                  <c:v>170.75417902577</c:v>
                </c:pt>
                <c:pt idx="820">
                  <c:v>162.269499322626</c:v>
                </c:pt>
                <c:pt idx="821">
                  <c:v>185.602368506271</c:v>
                </c:pt>
                <c:pt idx="822">
                  <c:v>187.723538432057</c:v>
                </c:pt>
                <c:pt idx="823">
                  <c:v>198.329388060987</c:v>
                </c:pt>
                <c:pt idx="824">
                  <c:v>213.177577541489</c:v>
                </c:pt>
                <c:pt idx="825">
                  <c:v>249.708212057669</c:v>
                </c:pt>
                <c:pt idx="826">
                  <c:v>196.385104274521</c:v>
                </c:pt>
                <c:pt idx="827">
                  <c:v>222.396376363862</c:v>
                </c:pt>
                <c:pt idx="828">
                  <c:v>219.795249154928</c:v>
                </c:pt>
                <c:pt idx="829">
                  <c:v>219.795249154928</c:v>
                </c:pt>
                <c:pt idx="830">
                  <c:v>253.60990287107</c:v>
                </c:pt>
                <c:pt idx="831">
                  <c:v>225.29983210912</c:v>
                </c:pt>
                <c:pt idx="832">
                  <c:v>212.869496544478</c:v>
                </c:pt>
                <c:pt idx="833">
                  <c:v>256.375671020722</c:v>
                </c:pt>
                <c:pt idx="834">
                  <c:v>257.929462966302</c:v>
                </c:pt>
                <c:pt idx="835">
                  <c:v>309.204597170447</c:v>
                </c:pt>
                <c:pt idx="836">
                  <c:v>295.220469660226</c:v>
                </c:pt>
                <c:pt idx="837">
                  <c:v>317.855567249953</c:v>
                </c:pt>
                <c:pt idx="838">
                  <c:v>351.314048013106</c:v>
                </c:pt>
                <c:pt idx="839">
                  <c:v>375.47850634205</c:v>
                </c:pt>
                <c:pt idx="840">
                  <c:v>369.902092881525</c:v>
                </c:pt>
                <c:pt idx="841">
                  <c:v>425.66622748678</c:v>
                </c:pt>
                <c:pt idx="842">
                  <c:v>388.972530725659</c:v>
                </c:pt>
                <c:pt idx="843">
                  <c:v>434.436852498788</c:v>
                </c:pt>
                <c:pt idx="844">
                  <c:v>497.581743850356</c:v>
                </c:pt>
                <c:pt idx="845">
                  <c:v>457.169013385352</c:v>
                </c:pt>
                <c:pt idx="846">
                  <c:v>525.365496045046</c:v>
                </c:pt>
                <c:pt idx="847">
                  <c:v>607.932298580619</c:v>
                </c:pt>
                <c:pt idx="848">
                  <c:v>532.757874562585</c:v>
                </c:pt>
                <c:pt idx="849">
                  <c:v>545.831687435287</c:v>
                </c:pt>
                <c:pt idx="850">
                  <c:v>634.079924326022</c:v>
                </c:pt>
                <c:pt idx="851">
                  <c:v>725.596614434932</c:v>
                </c:pt>
                <c:pt idx="852">
                  <c:v>604.663845362443</c:v>
                </c:pt>
                <c:pt idx="853">
                  <c:v>704.398591759123</c:v>
                </c:pt>
                <c:pt idx="854">
                  <c:v>704.398591759123</c:v>
                </c:pt>
                <c:pt idx="855">
                  <c:v>834.042504352827</c:v>
                </c:pt>
                <c:pt idx="856">
                  <c:v>868.614214377815</c:v>
                </c:pt>
                <c:pt idx="857">
                  <c:v>907.507388155926</c:v>
                </c:pt>
                <c:pt idx="858">
                  <c:v>1024.57958056222</c:v>
                </c:pt>
                <c:pt idx="859">
                  <c:v>990.986807429041</c:v>
                </c:pt>
                <c:pt idx="860">
                  <c:v>1091.7651268286</c:v>
                </c:pt>
                <c:pt idx="861">
                  <c:v>1046.97476265102</c:v>
                </c:pt>
                <c:pt idx="862">
                  <c:v>1237.33381040575</c:v>
                </c:pt>
                <c:pt idx="863">
                  <c:v>1583.13830535265</c:v>
                </c:pt>
                <c:pt idx="864">
                  <c:v>1302.02028851433</c:v>
                </c:pt>
                <c:pt idx="865">
                  <c:v>1242.83754812731</c:v>
                </c:pt>
                <c:pt idx="866">
                  <c:v>1449.97713948186</c:v>
                </c:pt>
                <c:pt idx="867">
                  <c:v>1538.75125006239</c:v>
                </c:pt>
                <c:pt idx="868">
                  <c:v>1560.94477770752</c:v>
                </c:pt>
                <c:pt idx="869">
                  <c:v>1439.61095645177</c:v>
                </c:pt>
                <c:pt idx="870">
                  <c:v>1721.88761457957</c:v>
                </c:pt>
                <c:pt idx="871">
                  <c:v>1665.43228295401</c:v>
                </c:pt>
                <c:pt idx="872">
                  <c:v>2154.71182370886</c:v>
                </c:pt>
                <c:pt idx="873">
                  <c:v>2333.48704052313</c:v>
                </c:pt>
                <c:pt idx="874">
                  <c:v>2382.30967540873</c:v>
                </c:pt>
                <c:pt idx="875">
                  <c:v>2914.66937941068</c:v>
                </c:pt>
                <c:pt idx="876">
                  <c:v>2675.1075126098</c:v>
                </c:pt>
                <c:pt idx="877">
                  <c:v>2808.19743861029</c:v>
                </c:pt>
                <c:pt idx="878">
                  <c:v>3194.15822401171</c:v>
                </c:pt>
                <c:pt idx="879">
                  <c:v>3439.6720527868</c:v>
                </c:pt>
                <c:pt idx="880">
                  <c:v>3051.00854399733</c:v>
                </c:pt>
                <c:pt idx="881">
                  <c:v>4061.53366684995</c:v>
                </c:pt>
                <c:pt idx="882">
                  <c:v>4216.99907036574</c:v>
                </c:pt>
                <c:pt idx="883">
                  <c:v>3886.63508789469</c:v>
                </c:pt>
                <c:pt idx="884">
                  <c:v>4114.54971624978</c:v>
                </c:pt>
                <c:pt idx="885">
                  <c:v>3377.99452013099</c:v>
                </c:pt>
                <c:pt idx="886">
                  <c:v>4266.94044648126</c:v>
                </c:pt>
                <c:pt idx="887">
                  <c:v>4800.30800229141</c:v>
                </c:pt>
                <c:pt idx="888">
                  <c:v>4292.33890151984</c:v>
                </c:pt>
                <c:pt idx="889">
                  <c:v>4978.09718756147</c:v>
                </c:pt>
                <c:pt idx="890">
                  <c:v>4968.79792970165</c:v>
                </c:pt>
                <c:pt idx="891">
                  <c:v>4938.50038134981</c:v>
                </c:pt>
                <c:pt idx="892">
                  <c:v>5029.39302640533</c:v>
                </c:pt>
                <c:pt idx="893">
                  <c:v>5211.17831651636</c:v>
                </c:pt>
                <c:pt idx="894">
                  <c:v>4968.79792970165</c:v>
                </c:pt>
                <c:pt idx="895">
                  <c:v>5514.15380003476</c:v>
                </c:pt>
                <c:pt idx="896">
                  <c:v>5626.47303819572</c:v>
                </c:pt>
                <c:pt idx="897">
                  <c:v>5731.96940766189</c:v>
                </c:pt>
                <c:pt idx="898">
                  <c:v>6224.28579850401</c:v>
                </c:pt>
                <c:pt idx="899">
                  <c:v>7419.9113191206</c:v>
                </c:pt>
                <c:pt idx="900">
                  <c:v>6294.61671148146</c:v>
                </c:pt>
                <c:pt idx="901">
                  <c:v>9076.027624300241</c:v>
                </c:pt>
                <c:pt idx="902">
                  <c:v>7495.62480414846</c:v>
                </c:pt>
                <c:pt idx="903">
                  <c:v>9030.87325801019</c:v>
                </c:pt>
                <c:pt idx="904">
                  <c:v>8714.792693979831</c:v>
                </c:pt>
                <c:pt idx="905">
                  <c:v>9482.4169209107</c:v>
                </c:pt>
                <c:pt idx="906">
                  <c:v>9121.181990590299</c:v>
                </c:pt>
                <c:pt idx="907">
                  <c:v>9744.8657343946</c:v>
                </c:pt>
                <c:pt idx="908">
                  <c:v>9744.8657343946</c:v>
                </c:pt>
                <c:pt idx="909">
                  <c:v>10508.0178702206</c:v>
                </c:pt>
                <c:pt idx="910">
                  <c:v>9627.45771349827</c:v>
                </c:pt>
                <c:pt idx="911">
                  <c:v>11388.578026943</c:v>
                </c:pt>
                <c:pt idx="912">
                  <c:v>11740.802089632</c:v>
                </c:pt>
                <c:pt idx="913">
                  <c:v>11493.6340975683</c:v>
                </c:pt>
                <c:pt idx="914">
                  <c:v>12692.3566721613</c:v>
                </c:pt>
                <c:pt idx="915">
                  <c:v>13185.9483205232</c:v>
                </c:pt>
                <c:pt idx="916">
                  <c:v>12762.8697647845</c:v>
                </c:pt>
                <c:pt idx="917">
                  <c:v>14596.2101729856</c:v>
                </c:pt>
                <c:pt idx="918">
                  <c:v>18058.6488747028</c:v>
                </c:pt>
                <c:pt idx="919">
                  <c:v>15211.9653082472</c:v>
                </c:pt>
                <c:pt idx="920">
                  <c:v>13610.7058021159</c:v>
                </c:pt>
                <c:pt idx="921">
                  <c:v>16368.4305071198</c:v>
                </c:pt>
                <c:pt idx="922">
                  <c:v>15300.9241696989</c:v>
                </c:pt>
                <c:pt idx="923">
                  <c:v>15834.6773384094</c:v>
                </c:pt>
                <c:pt idx="924">
                  <c:v>16903.7992186765</c:v>
                </c:pt>
                <c:pt idx="925">
                  <c:v>17558.139833593</c:v>
                </c:pt>
                <c:pt idx="926">
                  <c:v>17230.9695261348</c:v>
                </c:pt>
                <c:pt idx="927">
                  <c:v>20066.4455241063</c:v>
                </c:pt>
                <c:pt idx="928">
                  <c:v>19412.1049091898</c:v>
                </c:pt>
                <c:pt idx="929">
                  <c:v>18430.5939868151</c:v>
                </c:pt>
                <c:pt idx="930">
                  <c:v>21761.8906024156</c:v>
                </c:pt>
                <c:pt idx="931">
                  <c:v>22804.3763797769</c:v>
                </c:pt>
                <c:pt idx="932">
                  <c:v>19937.5404920335</c:v>
                </c:pt>
                <c:pt idx="933">
                  <c:v>21761.8906024156</c:v>
                </c:pt>
                <c:pt idx="934">
                  <c:v>24889.3479344993</c:v>
                </c:pt>
                <c:pt idx="935">
                  <c:v>25149.9693788396</c:v>
                </c:pt>
                <c:pt idx="936">
                  <c:v>25980.5116973035</c:v>
                </c:pt>
                <c:pt idx="937">
                  <c:v>26602.7994026281</c:v>
                </c:pt>
                <c:pt idx="938">
                  <c:v>25513.79591831</c:v>
                </c:pt>
                <c:pt idx="939">
                  <c:v>28314.0905922709</c:v>
                </c:pt>
                <c:pt idx="940">
                  <c:v>28158.5186659397</c:v>
                </c:pt>
                <c:pt idx="941">
                  <c:v>35659.9638677987</c:v>
                </c:pt>
                <c:pt idx="942">
                  <c:v>28262.4181718192</c:v>
                </c:pt>
                <c:pt idx="943">
                  <c:v>26365.6115831065</c:v>
                </c:pt>
                <c:pt idx="944">
                  <c:v>30728.2667371457</c:v>
                </c:pt>
                <c:pt idx="945">
                  <c:v>33194.1153024722</c:v>
                </c:pt>
                <c:pt idx="946">
                  <c:v>31297.3087137595</c:v>
                </c:pt>
                <c:pt idx="947">
                  <c:v>31866.3506903733</c:v>
                </c:pt>
                <c:pt idx="948">
                  <c:v>29367.8475506143</c:v>
                </c:pt>
                <c:pt idx="949">
                  <c:v>33382.1576474609</c:v>
                </c:pt>
                <c:pt idx="950">
                  <c:v>30635.5244233027</c:v>
                </c:pt>
                <c:pt idx="951">
                  <c:v>35283.6729564934</c:v>
                </c:pt>
                <c:pt idx="952">
                  <c:v>37185.188265526</c:v>
                </c:pt>
                <c:pt idx="953">
                  <c:v>42044.6162774982</c:v>
                </c:pt>
                <c:pt idx="954">
                  <c:v>39324.9976022039</c:v>
                </c:pt>
                <c:pt idx="955">
                  <c:v>45547.3073493881</c:v>
                </c:pt>
                <c:pt idx="956">
                  <c:v>37084.9660932176</c:v>
                </c:pt>
                <c:pt idx="957">
                  <c:v>44551.7377898386</c:v>
                </c:pt>
                <c:pt idx="958">
                  <c:v>51769.6170965722</c:v>
                </c:pt>
                <c:pt idx="959">
                  <c:v>54454.1688770569</c:v>
                </c:pt>
                <c:pt idx="960">
                  <c:v>44415.1321567056</c:v>
                </c:pt>
                <c:pt idx="961">
                  <c:v>44110.9189227556</c:v>
                </c:pt>
                <c:pt idx="962">
                  <c:v>45327.7718585558</c:v>
                </c:pt>
                <c:pt idx="963">
                  <c:v>60538.4335560577</c:v>
                </c:pt>
                <c:pt idx="964">
                  <c:v>59321.5806202576</c:v>
                </c:pt>
                <c:pt idx="965">
                  <c:v>60364.1060676353</c:v>
                </c:pt>
                <c:pt idx="966">
                  <c:v>56547.9844196813</c:v>
                </c:pt>
                <c:pt idx="967">
                  <c:v>61404.8665170773</c:v>
                </c:pt>
                <c:pt idx="968">
                  <c:v>60711.0262174493</c:v>
                </c:pt>
                <c:pt idx="969">
                  <c:v>56894.9045694953</c:v>
                </c:pt>
                <c:pt idx="970">
                  <c:v>57935.6650189373</c:v>
                </c:pt>
                <c:pt idx="971">
                  <c:v>54813.3836706113</c:v>
                </c:pt>
                <c:pt idx="972">
                  <c:v>66817.8858733962</c:v>
                </c:pt>
                <c:pt idx="973">
                  <c:v>57272.4736057682</c:v>
                </c:pt>
                <c:pt idx="974">
                  <c:v>49715.688893896</c:v>
                </c:pt>
                <c:pt idx="975">
                  <c:v>64829.2583176403</c:v>
                </c:pt>
                <c:pt idx="976">
                  <c:v>66022.4348510939</c:v>
                </c:pt>
                <c:pt idx="977">
                  <c:v>66022.4348510939</c:v>
                </c:pt>
                <c:pt idx="978">
                  <c:v>74817.9710179175</c:v>
                </c:pt>
                <c:pt idx="979">
                  <c:v>73057.5481704371</c:v>
                </c:pt>
                <c:pt idx="980">
                  <c:v>80539.34527222889</c:v>
                </c:pt>
                <c:pt idx="981">
                  <c:v>77898.7110010082</c:v>
                </c:pt>
                <c:pt idx="982">
                  <c:v>78338.8167128784</c:v>
                </c:pt>
                <c:pt idx="983">
                  <c:v>69536.7024754763</c:v>
                </c:pt>
                <c:pt idx="984">
                  <c:v>78483.2567556604</c:v>
                </c:pt>
                <c:pt idx="985">
                  <c:v>67048.61007602781</c:v>
                </c:pt>
                <c:pt idx="986">
                  <c:v>68088.1234105398</c:v>
                </c:pt>
                <c:pt idx="987">
                  <c:v>79003.0134229165</c:v>
                </c:pt>
                <c:pt idx="988">
                  <c:v>93036.4434388293</c:v>
                </c:pt>
                <c:pt idx="989">
                  <c:v>95115.4701078534</c:v>
                </c:pt>
                <c:pt idx="990">
                  <c:v>86494.3621241971</c:v>
                </c:pt>
                <c:pt idx="991">
                  <c:v>87663.2048556051</c:v>
                </c:pt>
                <c:pt idx="992">
                  <c:v>103442.581729614</c:v>
                </c:pt>
                <c:pt idx="993">
                  <c:v>90585.3116841253</c:v>
                </c:pt>
                <c:pt idx="994">
                  <c:v>102858.16036391</c:v>
                </c:pt>
                <c:pt idx="995">
                  <c:v>118637.537237919</c:v>
                </c:pt>
                <c:pt idx="996">
                  <c:v>113768.842858602</c:v>
                </c:pt>
                <c:pt idx="997">
                  <c:v>123807.270169655</c:v>
                </c:pt>
                <c:pt idx="998">
                  <c:v>129161.098068884</c:v>
                </c:pt>
                <c:pt idx="999">
                  <c:v>132507.240505901</c:v>
                </c:pt>
                <c:pt idx="1000">
                  <c:v>114438.071346006</c:v>
                </c:pt>
                <c:pt idx="1001">
                  <c:v>125145.727144462</c:v>
                </c:pt>
                <c:pt idx="1002">
                  <c:v>104506.281189491</c:v>
                </c:pt>
                <c:pt idx="1003">
                  <c:v>116210.984682714</c:v>
                </c:pt>
                <c:pt idx="1004">
                  <c:v>133768.039922548</c:v>
                </c:pt>
                <c:pt idx="1005">
                  <c:v>124571.487177873</c:v>
                </c:pt>
                <c:pt idx="1006">
                  <c:v>135440.14042158</c:v>
                </c:pt>
                <c:pt idx="1007">
                  <c:v>128751.738425453</c:v>
                </c:pt>
                <c:pt idx="1008">
                  <c:v>137948.291170128</c:v>
                </c:pt>
                <c:pt idx="1009">
                  <c:v>124959.98375102</c:v>
                </c:pt>
                <c:pt idx="1010">
                  <c:v>142195.843578747</c:v>
                </c:pt>
                <c:pt idx="1011">
                  <c:v>137025.085630429</c:v>
                </c:pt>
                <c:pt idx="1012">
                  <c:v>146504.808535679</c:v>
                </c:pt>
                <c:pt idx="1013">
                  <c:v>123236.397768248</c:v>
                </c:pt>
                <c:pt idx="1014">
                  <c:v>128407.155716566</c:v>
                </c:pt>
                <c:pt idx="1015">
                  <c:v>130395.098646875</c:v>
                </c:pt>
                <c:pt idx="1016">
                  <c:v>126669.524399822</c:v>
                </c:pt>
                <c:pt idx="1017">
                  <c:v>162993.873308595</c:v>
                </c:pt>
                <c:pt idx="1018">
                  <c:v>142503.2149498</c:v>
                </c:pt>
                <c:pt idx="1019">
                  <c:v>141571.821388036</c:v>
                </c:pt>
                <c:pt idx="1020">
                  <c:v>122943.950152768</c:v>
                </c:pt>
                <c:pt idx="1021">
                  <c:v>146228.789196853</c:v>
                </c:pt>
                <c:pt idx="1022">
                  <c:v>169672.521356756</c:v>
                </c:pt>
                <c:pt idx="1023">
                  <c:v>178499.415531385</c:v>
                </c:pt>
                <c:pt idx="1024">
                  <c:v>153980.265046305</c:v>
                </c:pt>
                <c:pt idx="1025">
                  <c:v>159864.861162724</c:v>
                </c:pt>
                <c:pt idx="1026">
                  <c:v>161826.39320153</c:v>
                </c:pt>
                <c:pt idx="1027">
                  <c:v>202037.799997062</c:v>
                </c:pt>
                <c:pt idx="1028">
                  <c:v>199134.596112221</c:v>
                </c:pt>
                <c:pt idx="1029">
                  <c:v>186096.021366778</c:v>
                </c:pt>
                <c:pt idx="1030">
                  <c:v>158833.546899034</c:v>
                </c:pt>
                <c:pt idx="1031">
                  <c:v>190837.321274212</c:v>
                </c:pt>
                <c:pt idx="1032">
                  <c:v>196763.946158504</c:v>
                </c:pt>
                <c:pt idx="1033">
                  <c:v>231138.3704874</c:v>
                </c:pt>
                <c:pt idx="1034">
                  <c:v>194978.303194364</c:v>
                </c:pt>
                <c:pt idx="1035">
                  <c:v>227701.934499712</c:v>
                </c:pt>
                <c:pt idx="1036">
                  <c:v>229065.419137435</c:v>
                </c:pt>
                <c:pt idx="1037">
                  <c:v>208613.149571593</c:v>
                </c:pt>
                <c:pt idx="1038">
                  <c:v>212703.603484761</c:v>
                </c:pt>
                <c:pt idx="1039">
                  <c:v>219521.026673375</c:v>
                </c:pt>
                <c:pt idx="1040">
                  <c:v>252083.49301791</c:v>
                </c:pt>
                <c:pt idx="1041">
                  <c:v>250600.648941334</c:v>
                </c:pt>
                <c:pt idx="1042">
                  <c:v>274326.154166549</c:v>
                </c:pt>
                <c:pt idx="1043">
                  <c:v>256532.025247638</c:v>
                </c:pt>
                <c:pt idx="1044">
                  <c:v>232806.520022423</c:v>
                </c:pt>
                <c:pt idx="1045">
                  <c:v>241703.584481878</c:v>
                </c:pt>
                <c:pt idx="1046">
                  <c:v>260177.353092677</c:v>
                </c:pt>
                <c:pt idx="1047">
                  <c:v>239501.007151537</c:v>
                </c:pt>
                <c:pt idx="1048">
                  <c:v>261900.381921105</c:v>
                </c:pt>
                <c:pt idx="1049">
                  <c:v>255008.266607392</c:v>
                </c:pt>
                <c:pt idx="1050">
                  <c:v>246393.12246525</c:v>
                </c:pt>
                <c:pt idx="1051">
                  <c:v>275684.612548532</c:v>
                </c:pt>
                <c:pt idx="1052">
                  <c:v>225716.77652411</c:v>
                </c:pt>
                <c:pt idx="1053">
                  <c:v>276657.26825683</c:v>
                </c:pt>
                <c:pt idx="1054">
                  <c:v>257517.457245351</c:v>
                </c:pt>
                <c:pt idx="1055">
                  <c:v>243597.594691548</c:v>
                </c:pt>
                <c:pt idx="1056">
                  <c:v>260997.422883802</c:v>
                </c:pt>
                <c:pt idx="1057">
                  <c:v>294057.096449083</c:v>
                </c:pt>
                <c:pt idx="1058">
                  <c:v>240117.629053098</c:v>
                </c:pt>
                <c:pt idx="1059">
                  <c:v>297537.062087534</c:v>
                </c:pt>
                <c:pt idx="1060">
                  <c:v>291583.508500602</c:v>
                </c:pt>
                <c:pt idx="1061">
                  <c:v>232551.264448333</c:v>
                </c:pt>
                <c:pt idx="1062">
                  <c:v>268328.382055769</c:v>
                </c:pt>
                <c:pt idx="1063">
                  <c:v>309472.06730432</c:v>
                </c:pt>
                <c:pt idx="1064">
                  <c:v>286216.940859487</c:v>
                </c:pt>
                <c:pt idx="1065">
                  <c:v>277272.661457628</c:v>
                </c:pt>
                <c:pt idx="1066">
                  <c:v>314993.428436733</c:v>
                </c:pt>
                <c:pt idx="1067">
                  <c:v>283494.085593059</c:v>
                </c:pt>
                <c:pt idx="1068">
                  <c:v>273650.540954412</c:v>
                </c:pt>
                <c:pt idx="1069">
                  <c:v>277587.958809871</c:v>
                </c:pt>
                <c:pt idx="1070">
                  <c:v>287431.503448519</c:v>
                </c:pt>
                <c:pt idx="1071">
                  <c:v>295306.339159437</c:v>
                </c:pt>
                <c:pt idx="1072">
                  <c:v>299243.757014896</c:v>
                </c:pt>
                <c:pt idx="1073">
                  <c:v>274455.576194397</c:v>
                </c:pt>
                <c:pt idx="1074">
                  <c:v>248412.346336534</c:v>
                </c:pt>
                <c:pt idx="1075">
                  <c:v>282468.877689124</c:v>
                </c:pt>
                <c:pt idx="1076">
                  <c:v>256425.647831261</c:v>
                </c:pt>
                <c:pt idx="1077">
                  <c:v>262435.623952307</c:v>
                </c:pt>
                <c:pt idx="1078">
                  <c:v>302502.131425941</c:v>
                </c:pt>
                <c:pt idx="1079">
                  <c:v>286475.528436487</c:v>
                </c:pt>
                <c:pt idx="1080">
                  <c:v>242402.370215489</c:v>
                </c:pt>
                <c:pt idx="1081">
                  <c:v>298317.320157642</c:v>
                </c:pt>
                <c:pt idx="1082">
                  <c:v>242631.420394882</c:v>
                </c:pt>
                <c:pt idx="1083">
                  <c:v>276440.716679415</c:v>
                </c:pt>
                <c:pt idx="1084">
                  <c:v>288373.409485721</c:v>
                </c:pt>
                <c:pt idx="1085">
                  <c:v>284395.845216952</c:v>
                </c:pt>
                <c:pt idx="1086">
                  <c:v>304283.666560795</c:v>
                </c:pt>
                <c:pt idx="1087">
                  <c:v>252575.331066804</c:v>
                </c:pt>
                <c:pt idx="1088">
                  <c:v>243219.98347476</c:v>
                </c:pt>
                <c:pt idx="1089">
                  <c:v>284410.464547099</c:v>
                </c:pt>
                <c:pt idx="1090">
                  <c:v>317755.139700897</c:v>
                </c:pt>
                <c:pt idx="1091">
                  <c:v>331485.300058343</c:v>
                </c:pt>
                <c:pt idx="1092">
                  <c:v>313832.236741626</c:v>
                </c:pt>
                <c:pt idx="1093">
                  <c:v>331485.300058343</c:v>
                </c:pt>
                <c:pt idx="1094">
                  <c:v>313142.288941348</c:v>
                </c:pt>
                <c:pt idx="1095">
                  <c:v>323243.653100746</c:v>
                </c:pt>
                <c:pt idx="1096">
                  <c:v>335365.290092024</c:v>
                </c:pt>
                <c:pt idx="1097">
                  <c:v>317182.834605107</c:v>
                </c:pt>
                <c:pt idx="1098">
                  <c:v>272736.832303755</c:v>
                </c:pt>
                <c:pt idx="1099">
                  <c:v>284858.469295032</c:v>
                </c:pt>
                <c:pt idx="1100">
                  <c:v>358478.281006871</c:v>
                </c:pt>
                <c:pt idx="1101">
                  <c:v>330062.319707546</c:v>
                </c:pt>
                <c:pt idx="1102">
                  <c:v>325690.633353803</c:v>
                </c:pt>
                <c:pt idx="1103">
                  <c:v>325690.633353803</c:v>
                </c:pt>
                <c:pt idx="1104">
                  <c:v>262301.18122454</c:v>
                </c:pt>
                <c:pt idx="1105">
                  <c:v>327876.476530675</c:v>
                </c:pt>
                <c:pt idx="1106">
                  <c:v>264487.024401411</c:v>
                </c:pt>
                <c:pt idx="1107">
                  <c:v>277602.083462638</c:v>
                </c:pt>
                <c:pt idx="1108">
                  <c:v>324166.338971824</c:v>
                </c:pt>
                <c:pt idx="1109">
                  <c:v>285184.310867617</c:v>
                </c:pt>
                <c:pt idx="1110">
                  <c:v>348786.567248165</c:v>
                </c:pt>
                <c:pt idx="1111">
                  <c:v>276977.568108837</c:v>
                </c:pt>
                <c:pt idx="1112">
                  <c:v>301597.796385178</c:v>
                </c:pt>
                <c:pt idx="1113">
                  <c:v>352889.938627555</c:v>
                </c:pt>
                <c:pt idx="1114">
                  <c:v>342533.060667744</c:v>
                </c:pt>
                <c:pt idx="1115">
                  <c:v>331483.607097817</c:v>
                </c:pt>
                <c:pt idx="1116">
                  <c:v>309384.699957963</c:v>
                </c:pt>
                <c:pt idx="1117">
                  <c:v>296125.35567405</c:v>
                </c:pt>
                <c:pt idx="1118">
                  <c:v>342533.060667744</c:v>
                </c:pt>
                <c:pt idx="1119">
                  <c:v>362422.077093614</c:v>
                </c:pt>
                <c:pt idx="1120">
                  <c:v>304964.918529992</c:v>
                </c:pt>
                <c:pt idx="1121">
                  <c:v>317934.931985704</c:v>
                </c:pt>
                <c:pt idx="1122">
                  <c:v>362028.097735546</c:v>
                </c:pt>
                <c:pt idx="1123">
                  <c:v>366669.48360395</c:v>
                </c:pt>
                <c:pt idx="1124">
                  <c:v>348103.940130333</c:v>
                </c:pt>
                <c:pt idx="1125">
                  <c:v>357386.711867142</c:v>
                </c:pt>
                <c:pt idx="1126">
                  <c:v>264558.994499053</c:v>
                </c:pt>
                <c:pt idx="1127">
                  <c:v>327217.703722513</c:v>
                </c:pt>
                <c:pt idx="1128">
                  <c:v>311208.023870145</c:v>
                </c:pt>
                <c:pt idx="1129">
                  <c:v>391367.666382153</c:v>
                </c:pt>
                <c:pt idx="1130">
                  <c:v>327711.479681441</c:v>
                </c:pt>
                <c:pt idx="1131">
                  <c:v>346572.572037207</c:v>
                </c:pt>
                <c:pt idx="1132">
                  <c:v>337142.025859324</c:v>
                </c:pt>
                <c:pt idx="1133">
                  <c:v>337142.025859324</c:v>
                </c:pt>
                <c:pt idx="1134">
                  <c:v>337142.025859324</c:v>
                </c:pt>
                <c:pt idx="1135">
                  <c:v>358360.754759562</c:v>
                </c:pt>
                <c:pt idx="1136">
                  <c:v>385508.770219478</c:v>
                </c:pt>
                <c:pt idx="1137">
                  <c:v>399442.822155121</c:v>
                </c:pt>
                <c:pt idx="1138">
                  <c:v>350673.640380368</c:v>
                </c:pt>
                <c:pt idx="1139">
                  <c:v>346028.95640182</c:v>
                </c:pt>
                <c:pt idx="1140">
                  <c:v>341384.272423272</c:v>
                </c:pt>
                <c:pt idx="1141">
                  <c:v>357640.66634819</c:v>
                </c:pt>
                <c:pt idx="1142">
                  <c:v>317081.150318859</c:v>
                </c:pt>
                <c:pt idx="1143">
                  <c:v>292501.216185614</c:v>
                </c:pt>
                <c:pt idx="1144">
                  <c:v>349035.064692077</c:v>
                </c:pt>
                <c:pt idx="1145">
                  <c:v>334287.10421213</c:v>
                </c:pt>
                <c:pt idx="1146">
                  <c:v>388362.959305269</c:v>
                </c:pt>
                <c:pt idx="1147">
                  <c:v>339203.091038779</c:v>
                </c:pt>
                <c:pt idx="1148">
                  <c:v>326913.123972157</c:v>
                </c:pt>
                <c:pt idx="1149">
                  <c:v>408026.906611865</c:v>
                </c:pt>
                <c:pt idx="1150">
                  <c:v>338442.961883245</c:v>
                </c:pt>
                <c:pt idx="1151">
                  <c:v>284008.079902023</c:v>
                </c:pt>
                <c:pt idx="1152">
                  <c:v>352643.365878346</c:v>
                </c:pt>
                <c:pt idx="1153">
                  <c:v>371577.237871814</c:v>
                </c:pt>
                <c:pt idx="1154">
                  <c:v>314775.621891409</c:v>
                </c:pt>
                <c:pt idx="1155">
                  <c:v>347909.897879979</c:v>
                </c:pt>
                <c:pt idx="1156">
                  <c:v>312624.333322853</c:v>
                </c:pt>
                <c:pt idx="1157">
                  <c:v>338676.361099758</c:v>
                </c:pt>
                <c:pt idx="1158">
                  <c:v>350518.191907442</c:v>
                </c:pt>
                <c:pt idx="1159">
                  <c:v>305519.234838243</c:v>
                </c:pt>
                <c:pt idx="1160">
                  <c:v>374201.853522809</c:v>
                </c:pt>
                <c:pt idx="1161">
                  <c:v>331571.262615147</c:v>
                </c:pt>
                <c:pt idx="1162">
                  <c:v>303150.868676706</c:v>
                </c:pt>
                <c:pt idx="1163">
                  <c:v>332393.969070261</c:v>
                </c:pt>
                <c:pt idx="1164">
                  <c:v>344525.13582465</c:v>
                </c:pt>
                <c:pt idx="1165">
                  <c:v>344525.13582465</c:v>
                </c:pt>
                <c:pt idx="1166">
                  <c:v>342098.902473772</c:v>
                </c:pt>
                <c:pt idx="1167">
                  <c:v>327541.502368505</c:v>
                </c:pt>
                <c:pt idx="1168">
                  <c:v>320262.802315872</c:v>
                </c:pt>
                <c:pt idx="1169">
                  <c:v>300852.935508849</c:v>
                </c:pt>
                <c:pt idx="1170">
                  <c:v>332393.969070261</c:v>
                </c:pt>
                <c:pt idx="1171">
                  <c:v>335928.179909096</c:v>
                </c:pt>
                <c:pt idx="1172">
                  <c:v>335928.179909096</c:v>
                </c:pt>
                <c:pt idx="1173">
                  <c:v>395070.465104359</c:v>
                </c:pt>
                <c:pt idx="1174">
                  <c:v>383242.008065306</c:v>
                </c:pt>
                <c:pt idx="1175">
                  <c:v>366682.168210633</c:v>
                </c:pt>
                <c:pt idx="1176">
                  <c:v>373779.242434064</c:v>
                </c:pt>
                <c:pt idx="1177">
                  <c:v>370533.288636225</c:v>
                </c:pt>
                <c:pt idx="1178">
                  <c:v>350771.513242293</c:v>
                </c:pt>
                <c:pt idx="1179">
                  <c:v>397705.729802881</c:v>
                </c:pt>
                <c:pt idx="1180">
                  <c:v>301367.074757463</c:v>
                </c:pt>
                <c:pt idx="1181">
                  <c:v>353241.735166534</c:v>
                </c:pt>
                <c:pt idx="1182">
                  <c:v>395235.50787864</c:v>
                </c:pt>
                <c:pt idx="1183">
                  <c:v>316188.406302912</c:v>
                </c:pt>
                <c:pt idx="1184">
                  <c:v>336442.885099527</c:v>
                </c:pt>
                <c:pt idx="1185">
                  <c:v>356089.184959354</c:v>
                </c:pt>
                <c:pt idx="1186">
                  <c:v>397837.572161485</c:v>
                </c:pt>
                <c:pt idx="1187">
                  <c:v>356089.184959354</c:v>
                </c:pt>
                <c:pt idx="1188">
                  <c:v>363456.547406789</c:v>
                </c:pt>
                <c:pt idx="1189">
                  <c:v>338898.672582006</c:v>
                </c:pt>
                <c:pt idx="1190">
                  <c:v>356089.184959354</c:v>
                </c:pt>
                <c:pt idx="1191">
                  <c:v>368157.891393933</c:v>
                </c:pt>
                <c:pt idx="1192">
                  <c:v>391009.070859763</c:v>
                </c:pt>
                <c:pt idx="1193">
                  <c:v>365618.871453285</c:v>
                </c:pt>
                <c:pt idx="1194">
                  <c:v>363079.851512637</c:v>
                </c:pt>
                <c:pt idx="1195">
                  <c:v>355462.791690694</c:v>
                </c:pt>
                <c:pt idx="1196">
                  <c:v>378313.971156524</c:v>
                </c:pt>
                <c:pt idx="1197">
                  <c:v>397611.600337113</c:v>
                </c:pt>
                <c:pt idx="1198">
                  <c:v>402809.137596422</c:v>
                </c:pt>
                <c:pt idx="1199">
                  <c:v>387216.525818496</c:v>
                </c:pt>
                <c:pt idx="1200">
                  <c:v>361228.839521952</c:v>
                </c:pt>
                <c:pt idx="1201">
                  <c:v>408006.67485573</c:v>
                </c:pt>
                <c:pt idx="1202">
                  <c:v>374222.682670224</c:v>
                </c:pt>
                <c:pt idx="1203">
                  <c:v>363827.608151606</c:v>
                </c:pt>
                <c:pt idx="1204">
                  <c:v>411296.569970398</c:v>
                </c:pt>
                <c:pt idx="1205">
                  <c:v>458451.590731335</c:v>
                </c:pt>
                <c:pt idx="1206">
                  <c:v>322225.975199738</c:v>
                </c:pt>
                <c:pt idx="1207">
                  <c:v>351042.932331422</c:v>
                </c:pt>
                <c:pt idx="1208">
                  <c:v>385099.336214321</c:v>
                </c:pt>
                <c:pt idx="1209">
                  <c:v>379859.889463106</c:v>
                </c:pt>
                <c:pt idx="1210">
                  <c:v>406057.123219182</c:v>
                </c:pt>
                <c:pt idx="1211">
                  <c:v>412658.093587566</c:v>
                </c:pt>
                <c:pt idx="1212">
                  <c:v>423446.540478744</c:v>
                </c:pt>
                <c:pt idx="1213">
                  <c:v>418052.317033155</c:v>
                </c:pt>
                <c:pt idx="1214">
                  <c:v>401869.646696387</c:v>
                </c:pt>
                <c:pt idx="1215">
                  <c:v>388384.088082415</c:v>
                </c:pt>
                <c:pt idx="1216">
                  <c:v>409960.981864771</c:v>
                </c:pt>
                <c:pt idx="1217">
                  <c:v>407263.870141977</c:v>
                </c:pt>
                <c:pt idx="1218">
                  <c:v>427538.389387398</c:v>
                </c:pt>
                <c:pt idx="1219">
                  <c:v>385067.688454875</c:v>
                </c:pt>
                <c:pt idx="1220">
                  <c:v>399224.588765716</c:v>
                </c:pt>
                <c:pt idx="1221">
                  <c:v>489828.750755099</c:v>
                </c:pt>
                <c:pt idx="1222">
                  <c:v>396393.208703548</c:v>
                </c:pt>
                <c:pt idx="1223">
                  <c:v>461514.950133417</c:v>
                </c:pt>
                <c:pt idx="1224">
                  <c:v>399224.588765716</c:v>
                </c:pt>
                <c:pt idx="1225">
                  <c:v>389344.072709365</c:v>
                </c:pt>
                <c:pt idx="1226">
                  <c:v>389344.072709365</c:v>
                </c:pt>
                <c:pt idx="1227">
                  <c:v>442436.446260642</c:v>
                </c:pt>
                <c:pt idx="1228">
                  <c:v>477831.361961494</c:v>
                </c:pt>
                <c:pt idx="1229">
                  <c:v>424738.988410216</c:v>
                </c:pt>
                <c:pt idx="1230">
                  <c:v>510276.701353941</c:v>
                </c:pt>
                <c:pt idx="1231">
                  <c:v>465548.431663338</c:v>
                </c:pt>
                <c:pt idx="1232">
                  <c:v>459502.348135243</c:v>
                </c:pt>
                <c:pt idx="1233">
                  <c:v>447410.181079052</c:v>
                </c:pt>
                <c:pt idx="1234">
                  <c:v>408110.638146433</c:v>
                </c:pt>
                <c:pt idx="1235">
                  <c:v>402064.554618338</c:v>
                </c:pt>
                <c:pt idx="1236">
                  <c:v>453456.264607148</c:v>
                </c:pt>
                <c:pt idx="1237">
                  <c:v>405087.596382385</c:v>
                </c:pt>
                <c:pt idx="1238">
                  <c:v>493327.875053937</c:v>
                </c:pt>
                <c:pt idx="1239">
                  <c:v>396478.230871569</c:v>
                </c:pt>
                <c:pt idx="1240">
                  <c:v>502407.529196034</c:v>
                </c:pt>
                <c:pt idx="1241">
                  <c:v>438849.950201355</c:v>
                </c:pt>
                <c:pt idx="1242">
                  <c:v>466088.912627646</c:v>
                </c:pt>
                <c:pt idx="1243">
                  <c:v>469115.464008344</c:v>
                </c:pt>
                <c:pt idx="1244">
                  <c:v>478195.118150442</c:v>
                </c:pt>
                <c:pt idx="1245">
                  <c:v>458010.013458184</c:v>
                </c:pt>
                <c:pt idx="1246">
                  <c:v>470388.662470567</c:v>
                </c:pt>
                <c:pt idx="1247">
                  <c:v>448726.026698896</c:v>
                </c:pt>
                <c:pt idx="1248">
                  <c:v>479672.649229855</c:v>
                </c:pt>
                <c:pt idx="1249">
                  <c:v>423968.72867413</c:v>
                </c:pt>
                <c:pt idx="1250">
                  <c:v>433252.715433417</c:v>
                </c:pt>
                <c:pt idx="1251">
                  <c:v>442536.702192705</c:v>
                </c:pt>
                <c:pt idx="1252">
                  <c:v>477906.839865056</c:v>
                </c:pt>
                <c:pt idx="1253">
                  <c:v>497546.846982798</c:v>
                </c:pt>
                <c:pt idx="1254">
                  <c:v>576106.875453766</c:v>
                </c:pt>
                <c:pt idx="1255">
                  <c:v>458266.832747314</c:v>
                </c:pt>
                <c:pt idx="1256">
                  <c:v>520460.188620163</c:v>
                </c:pt>
                <c:pt idx="1257">
                  <c:v>569560.206414519</c:v>
                </c:pt>
                <c:pt idx="1258">
                  <c:v>549490.493161529</c:v>
                </c:pt>
                <c:pt idx="1259">
                  <c:v>585641.183501103</c:v>
                </c:pt>
                <c:pt idx="1260">
                  <c:v>527800.078957784</c:v>
                </c:pt>
                <c:pt idx="1261">
                  <c:v>542260.355093614</c:v>
                </c:pt>
                <c:pt idx="1262">
                  <c:v>531415.147991742</c:v>
                </c:pt>
                <c:pt idx="1263">
                  <c:v>527800.078957784</c:v>
                </c:pt>
                <c:pt idx="1264">
                  <c:v>621791.873840678</c:v>
                </c:pt>
                <c:pt idx="1265">
                  <c:v>625219.908580447</c:v>
                </c:pt>
                <c:pt idx="1266">
                  <c:v>770711.333847596</c:v>
                </c:pt>
                <c:pt idx="1267">
                  <c:v>656677.514043615</c:v>
                </c:pt>
                <c:pt idx="1268">
                  <c:v>692067.320189678</c:v>
                </c:pt>
                <c:pt idx="1269">
                  <c:v>660609.714726511</c:v>
                </c:pt>
                <c:pt idx="1270">
                  <c:v>629152.109263343</c:v>
                </c:pt>
                <c:pt idx="1271">
                  <c:v>785065.607086862</c:v>
                </c:pt>
                <c:pt idx="1272">
                  <c:v>654995.565676021</c:v>
                </c:pt>
                <c:pt idx="1273">
                  <c:v>692158.434650547</c:v>
                </c:pt>
                <c:pt idx="1274">
                  <c:v>864036.703657729</c:v>
                </c:pt>
                <c:pt idx="1275">
                  <c:v>747902.738112336</c:v>
                </c:pt>
                <c:pt idx="1276">
                  <c:v>803647.041574125</c:v>
                </c:pt>
                <c:pt idx="1277">
                  <c:v>697129.166405807</c:v>
                </c:pt>
                <c:pt idx="1278">
                  <c:v>769424.042921965</c:v>
                </c:pt>
                <c:pt idx="1279">
                  <c:v>841718.919438123</c:v>
                </c:pt>
                <c:pt idx="1280">
                  <c:v>743604.444166195</c:v>
                </c:pt>
                <c:pt idx="1281">
                  <c:v>821063.240433507</c:v>
                </c:pt>
                <c:pt idx="1282">
                  <c:v>877866.357696202</c:v>
                </c:pt>
                <c:pt idx="1283">
                  <c:v>862135.539441777</c:v>
                </c:pt>
                <c:pt idx="1284">
                  <c:v>693089.355237507</c:v>
                </c:pt>
                <c:pt idx="1285">
                  <c:v>783247.320146451</c:v>
                </c:pt>
                <c:pt idx="1286">
                  <c:v>839596.048214541</c:v>
                </c:pt>
                <c:pt idx="1287">
                  <c:v>755072.956112406</c:v>
                </c:pt>
                <c:pt idx="1288">
                  <c:v>1.00864223241881E6</c:v>
                </c:pt>
                <c:pt idx="1289">
                  <c:v>974832.995577957</c:v>
                </c:pt>
                <c:pt idx="1290">
                  <c:v>918901.018160998</c:v>
                </c:pt>
                <c:pt idx="1291">
                  <c:v>1.01437125381408E6</c:v>
                </c:pt>
                <c:pt idx="1292">
                  <c:v>1.06807326136895E6</c:v>
                </c:pt>
                <c:pt idx="1293">
                  <c:v>978569.91544418</c:v>
                </c:pt>
                <c:pt idx="1294">
                  <c:v>1.10387459973886E6</c:v>
                </c:pt>
                <c:pt idx="1295">
                  <c:v>1.13967593810877E6</c:v>
                </c:pt>
                <c:pt idx="1296">
                  <c:v>1.15341486436954E6</c:v>
                </c:pt>
                <c:pt idx="1297">
                  <c:v>1.21072740421399E6</c:v>
                </c:pt>
                <c:pt idx="1298">
                  <c:v>1.13908672940842E6</c:v>
                </c:pt>
                <c:pt idx="1299">
                  <c:v>1.2895321465001E6</c:v>
                </c:pt>
                <c:pt idx="1300">
                  <c:v>1.06744605460286E6</c:v>
                </c:pt>
                <c:pt idx="1301">
                  <c:v>1.2895321465001E6</c:v>
                </c:pt>
                <c:pt idx="1302">
                  <c:v>1.28409985113955E6</c:v>
                </c:pt>
                <c:pt idx="1303">
                  <c:v>1.05653785220343E6</c:v>
                </c:pt>
                <c:pt idx="1304">
                  <c:v>999647.352469403</c:v>
                </c:pt>
                <c:pt idx="1305">
                  <c:v>1.2190821371578E6</c:v>
                </c:pt>
                <c:pt idx="1306">
                  <c:v>1.21095492291009E6</c:v>
                </c:pt>
                <c:pt idx="1307">
                  <c:v>1.04028342370799E6</c:v>
                </c:pt>
                <c:pt idx="1308">
                  <c:v>1.08091949494659E6</c:v>
                </c:pt>
                <c:pt idx="1309">
                  <c:v>1.29222706538727E6</c:v>
                </c:pt>
                <c:pt idx="1310">
                  <c:v>1.22069614747152E6</c:v>
                </c:pt>
                <c:pt idx="1311">
                  <c:v>1.29945073763097E6</c:v>
                </c:pt>
                <c:pt idx="1312">
                  <c:v>1.28369981959908E6</c:v>
                </c:pt>
                <c:pt idx="1313">
                  <c:v>1.03168513108883E6</c:v>
                </c:pt>
                <c:pt idx="1314">
                  <c:v>1.19706977042368E6</c:v>
                </c:pt>
                <c:pt idx="1315">
                  <c:v>1.06318696715261E6</c:v>
                </c:pt>
                <c:pt idx="1316">
                  <c:v>1.11063046003794E6</c:v>
                </c:pt>
                <c:pt idx="1317">
                  <c:v>1.03658842936875E6</c:v>
                </c:pt>
                <c:pt idx="1318">
                  <c:v>1.24226073678318E6</c:v>
                </c:pt>
                <c:pt idx="1319">
                  <c:v>1.19289938300372E6</c:v>
                </c:pt>
                <c:pt idx="1320">
                  <c:v>1.25871452137634E6</c:v>
                </c:pt>
                <c:pt idx="1321">
                  <c:v>1.39857169041815E6</c:v>
                </c:pt>
                <c:pt idx="1322">
                  <c:v>1.02836153707217E6</c:v>
                </c:pt>
                <c:pt idx="1323">
                  <c:v>1.24413505700978E6</c:v>
                </c:pt>
                <c:pt idx="1324">
                  <c:v>1.36025432899736E6</c:v>
                </c:pt>
                <c:pt idx="1325">
                  <c:v>1.28560622557678E6</c:v>
                </c:pt>
                <c:pt idx="1326">
                  <c:v>1.1694869535892E6</c:v>
                </c:pt>
                <c:pt idx="1327">
                  <c:v>1.44319666613135E6</c:v>
                </c:pt>
                <c:pt idx="1328">
                  <c:v>1.26072352443658E6</c:v>
                </c:pt>
                <c:pt idx="1329">
                  <c:v>1.46555423046871E6</c:v>
                </c:pt>
                <c:pt idx="1330">
                  <c:v>1.27014699973955E6</c:v>
                </c:pt>
                <c:pt idx="1331">
                  <c:v>1.19908982492894E6</c:v>
                </c:pt>
                <c:pt idx="1332">
                  <c:v>1.46555423046306E6</c:v>
                </c:pt>
                <c:pt idx="1333">
                  <c:v>1.27014699973466E6</c:v>
                </c:pt>
                <c:pt idx="1334">
                  <c:v>1.17244338437045E6</c:v>
                </c:pt>
                <c:pt idx="1335">
                  <c:v>1.34120417454499E6</c:v>
                </c:pt>
                <c:pt idx="1336">
                  <c:v>1.20784318309188E6</c:v>
                </c:pt>
                <c:pt idx="1337">
                  <c:v>1.29665518184864E6</c:v>
                </c:pt>
                <c:pt idx="1338">
                  <c:v>1.39434838048107E6</c:v>
                </c:pt>
                <c:pt idx="1339">
                  <c:v>1.4920415791135E6</c:v>
                </c:pt>
                <c:pt idx="1340">
                  <c:v>1.43875437985945E6</c:v>
                </c:pt>
                <c:pt idx="1341">
                  <c:v>1.44763557973512E6</c:v>
                </c:pt>
                <c:pt idx="1342">
                  <c:v>1.40322958035674E6</c:v>
                </c:pt>
                <c:pt idx="1343">
                  <c:v>1.34224786954412E6</c:v>
                </c:pt>
                <c:pt idx="1344">
                  <c:v>1.39053016700973E6</c:v>
                </c:pt>
                <c:pt idx="1345">
                  <c:v>1.36156078853036E6</c:v>
                </c:pt>
                <c:pt idx="1346">
                  <c:v>1.48709476194096E6</c:v>
                </c:pt>
                <c:pt idx="1347">
                  <c:v>1.43881246447535E6</c:v>
                </c:pt>
                <c:pt idx="1348">
                  <c:v>1.77678854673466E6</c:v>
                </c:pt>
                <c:pt idx="1349">
                  <c:v>1.45645492275852E6</c:v>
                </c:pt>
                <c:pt idx="1350">
                  <c:v>1.35737635658447E6</c:v>
                </c:pt>
                <c:pt idx="1351">
                  <c:v>1.31774493011485E6</c:v>
                </c:pt>
                <c:pt idx="1352">
                  <c:v>1.43663920952371E6</c:v>
                </c:pt>
                <c:pt idx="1353">
                  <c:v>1.42673135290631E6</c:v>
                </c:pt>
                <c:pt idx="1354">
                  <c:v>1.4069156396715E6</c:v>
                </c:pt>
                <c:pt idx="1355">
                  <c:v>1.69424348157624E6</c:v>
                </c:pt>
                <c:pt idx="1356">
                  <c:v>1.4069156396715E6</c:v>
                </c:pt>
                <c:pt idx="1357">
                  <c:v>1.60813393091617E6</c:v>
                </c:pt>
                <c:pt idx="1358">
                  <c:v>1.52041753468438E6</c:v>
                </c:pt>
                <c:pt idx="1359">
                  <c:v>1.56914886592426E6</c:v>
                </c:pt>
                <c:pt idx="1360">
                  <c:v>1.50092500218842E6</c:v>
                </c:pt>
                <c:pt idx="1361">
                  <c:v>1.45219367094854E6</c:v>
                </c:pt>
                <c:pt idx="1362">
                  <c:v>1.72508912589189E6</c:v>
                </c:pt>
                <c:pt idx="1363">
                  <c:v>1.55138397529171E6</c:v>
                </c:pt>
                <c:pt idx="1364">
                  <c:v>1.4576762183949E6</c:v>
                </c:pt>
                <c:pt idx="1365">
                  <c:v>1.72838751609681E6</c:v>
                </c:pt>
                <c:pt idx="1366">
                  <c:v>1.53056002931464E6</c:v>
                </c:pt>
                <c:pt idx="1367">
                  <c:v>1.52014805632611E6</c:v>
                </c:pt>
                <c:pt idx="1368">
                  <c:v>1.63467975919999E6</c:v>
                </c:pt>
                <c:pt idx="1369">
                  <c:v>1.60344384023439E6</c:v>
                </c:pt>
                <c:pt idx="1370">
                  <c:v>1.53817712694719E6</c:v>
                </c:pt>
                <c:pt idx="1371">
                  <c:v>1.46392030012905E6</c:v>
                </c:pt>
                <c:pt idx="1372">
                  <c:v>1.5806095994147E6</c:v>
                </c:pt>
                <c:pt idx="1373">
                  <c:v>1.51696089071344E6</c:v>
                </c:pt>
                <c:pt idx="1374">
                  <c:v>1.37905535519403E6</c:v>
                </c:pt>
                <c:pt idx="1375">
                  <c:v>1.43209594577842E6</c:v>
                </c:pt>
                <c:pt idx="1376">
                  <c:v>1.5806095994147E6</c:v>
                </c:pt>
                <c:pt idx="1377">
                  <c:v>1.35843453362342E6</c:v>
                </c:pt>
                <c:pt idx="1378">
                  <c:v>1.41149838259308E6</c:v>
                </c:pt>
                <c:pt idx="1379">
                  <c:v>1.39027284300521E6</c:v>
                </c:pt>
                <c:pt idx="1380">
                  <c:v>1.40088561279915E6</c:v>
                </c:pt>
                <c:pt idx="1381">
                  <c:v>1.35843453362342E6</c:v>
                </c:pt>
                <c:pt idx="1382">
                  <c:v>1.56007715970814E6</c:v>
                </c:pt>
                <c:pt idx="1383">
                  <c:v>1.63436654826567E6</c:v>
                </c:pt>
                <c:pt idx="1384">
                  <c:v>1.55560572192361E6</c:v>
                </c:pt>
                <c:pt idx="1385">
                  <c:v>1.53553339002782E6</c:v>
                </c:pt>
                <c:pt idx="1386">
                  <c:v>1.67603971329834E6</c:v>
                </c:pt>
                <c:pt idx="1387">
                  <c:v>1.49538872623625E6</c:v>
                </c:pt>
                <c:pt idx="1388">
                  <c:v>1.52549722407993E6</c:v>
                </c:pt>
                <c:pt idx="1389">
                  <c:v>1.49538872623625E6</c:v>
                </c:pt>
                <c:pt idx="1390">
                  <c:v>1.64593121545466E6</c:v>
                </c:pt>
                <c:pt idx="1391">
                  <c:v>1.4695879647861E6</c:v>
                </c:pt>
                <c:pt idx="1392">
                  <c:v>1.66409225424309E6</c:v>
                </c:pt>
                <c:pt idx="1393">
                  <c:v>1.68570384196053E6</c:v>
                </c:pt>
                <c:pt idx="1394">
                  <c:v>1.71812122353669E6</c:v>
                </c:pt>
                <c:pt idx="1395">
                  <c:v>1.65328646038437E6</c:v>
                </c:pt>
                <c:pt idx="1396">
                  <c:v>1.42636478935122E6</c:v>
                </c:pt>
                <c:pt idx="1397">
                  <c:v>1.64248066652564E6</c:v>
                </c:pt>
                <c:pt idx="1398">
                  <c:v>1.81068289469398E6</c:v>
                </c:pt>
                <c:pt idx="1399">
                  <c:v>1.54731083728395E6</c:v>
                </c:pt>
                <c:pt idx="1400">
                  <c:v>1.38270330140268E6</c:v>
                </c:pt>
                <c:pt idx="1401">
                  <c:v>1.53633700155853E6</c:v>
                </c:pt>
                <c:pt idx="1402">
                  <c:v>1.66802303026355E6</c:v>
                </c:pt>
                <c:pt idx="1403">
                  <c:v>1.56925850873478E6</c:v>
                </c:pt>
                <c:pt idx="1404">
                  <c:v>1.79970905896856E6</c:v>
                </c:pt>
                <c:pt idx="1405">
                  <c:v>1.86355135256379E6</c:v>
                </c:pt>
                <c:pt idx="1406">
                  <c:v>1.72883679695677E6</c:v>
                </c:pt>
                <c:pt idx="1407">
                  <c:v>1.82987271366203E6</c:v>
                </c:pt>
                <c:pt idx="1408">
                  <c:v>1.49308632464448E6</c:v>
                </c:pt>
                <c:pt idx="1409">
                  <c:v>1.86355135256379E6</c:v>
                </c:pt>
                <c:pt idx="1410">
                  <c:v>1.52676496354624E6</c:v>
                </c:pt>
                <c:pt idx="1411">
                  <c:v>2.23041326476147E6</c:v>
                </c:pt>
                <c:pt idx="1412">
                  <c:v>2.02655828894993E6</c:v>
                </c:pt>
                <c:pt idx="1413">
                  <c:v>1.71478009064994E6</c:v>
                </c:pt>
                <c:pt idx="1414">
                  <c:v>1.88266065896532E6</c:v>
                </c:pt>
                <c:pt idx="1415">
                  <c:v>1.8227033131384E6</c:v>
                </c:pt>
                <c:pt idx="1416">
                  <c:v>2.00257535061916E6</c:v>
                </c:pt>
                <c:pt idx="1417">
                  <c:v>1.72677155981533E6</c:v>
                </c:pt>
                <c:pt idx="1418">
                  <c:v>2.05619768456891E6</c:v>
                </c:pt>
                <c:pt idx="1419">
                  <c:v>1.78632173846924E6</c:v>
                </c:pt>
                <c:pt idx="1420">
                  <c:v>1.64495814765513E6</c:v>
                </c:pt>
                <c:pt idx="1421">
                  <c:v>1.82487544505491E6</c:v>
                </c:pt>
                <c:pt idx="1422">
                  <c:v>1.60640444106946E6</c:v>
                </c:pt>
                <c:pt idx="1423">
                  <c:v>1.61925567659802E6</c:v>
                </c:pt>
                <c:pt idx="1424">
                  <c:v>2.10760262668314E6</c:v>
                </c:pt>
                <c:pt idx="1425">
                  <c:v>1.81547012498659E6</c:v>
                </c:pt>
                <c:pt idx="1426">
                  <c:v>1.752432967869E6</c:v>
                </c:pt>
                <c:pt idx="1427">
                  <c:v>2.04240389060991E6</c:v>
                </c:pt>
                <c:pt idx="1428">
                  <c:v>1.87850728210418E6</c:v>
                </c:pt>
                <c:pt idx="1429">
                  <c:v>1.85329241925714E6</c:v>
                </c:pt>
                <c:pt idx="1430">
                  <c:v>1.67678837932789E6</c:v>
                </c:pt>
                <c:pt idx="1431">
                  <c:v>1.46246204512809E6</c:v>
                </c:pt>
                <c:pt idx="1432">
                  <c:v>1.94921467726041E6</c:v>
                </c:pt>
                <c:pt idx="1433">
                  <c:v>2.13907324972084E6</c:v>
                </c:pt>
                <c:pt idx="1434">
                  <c:v>2.12641601155681E6</c:v>
                </c:pt>
                <c:pt idx="1435">
                  <c:v>2.12641601155681E6</c:v>
                </c:pt>
                <c:pt idx="1436">
                  <c:v>2.17704496421292E6</c:v>
                </c:pt>
                <c:pt idx="1437">
                  <c:v>2.17704496421292E6</c:v>
                </c:pt>
                <c:pt idx="1438">
                  <c:v>2.07324313718006E6</c:v>
                </c:pt>
                <c:pt idx="1439">
                  <c:v>1.80708354524478E6</c:v>
                </c:pt>
                <c:pt idx="1440">
                  <c:v>1.87712554312248E6</c:v>
                </c:pt>
                <c:pt idx="1441">
                  <c:v>2.29737753038871E6</c:v>
                </c:pt>
                <c:pt idx="1442">
                  <c:v>2.1572935346333E6</c:v>
                </c:pt>
                <c:pt idx="1443">
                  <c:v>2.29737753038871E6</c:v>
                </c:pt>
                <c:pt idx="1444">
                  <c:v>1.98919273972681E6</c:v>
                </c:pt>
                <c:pt idx="1445">
                  <c:v>2.05274931684043E6</c:v>
                </c:pt>
                <c:pt idx="1446">
                  <c:v>2.10977013119711E6</c:v>
                </c:pt>
                <c:pt idx="1447">
                  <c:v>2.13828053837545E6</c:v>
                </c:pt>
                <c:pt idx="1448">
                  <c:v>2.23806696349964E6</c:v>
                </c:pt>
                <c:pt idx="1449">
                  <c:v>1.8816868737704E6</c:v>
                </c:pt>
                <c:pt idx="1450">
                  <c:v>2.22381175991047E6</c:v>
                </c:pt>
                <c:pt idx="1451">
                  <c:v>1.98147329889458E6</c:v>
                </c:pt>
                <c:pt idx="1452">
                  <c:v>2.05057162855749E6</c:v>
                </c:pt>
                <c:pt idx="1453">
                  <c:v>2.17391428290681E6</c:v>
                </c:pt>
                <c:pt idx="1454">
                  <c:v>2.12766078752582E6</c:v>
                </c:pt>
                <c:pt idx="1455">
                  <c:v>2.4514352551928E6</c:v>
                </c:pt>
                <c:pt idx="1456">
                  <c:v>2.11224295573215E6</c:v>
                </c:pt>
                <c:pt idx="1457">
                  <c:v>2.18933211470048E6</c:v>
                </c:pt>
                <c:pt idx="1458">
                  <c:v>2.5899496705277E6</c:v>
                </c:pt>
                <c:pt idx="1459">
                  <c:v>2.47940303824908E6</c:v>
                </c:pt>
                <c:pt idx="1460">
                  <c:v>2.46361066220927E6</c:v>
                </c:pt>
                <c:pt idx="1461">
                  <c:v>2.5899496705277E6</c:v>
                </c:pt>
                <c:pt idx="1462">
                  <c:v>2.21093264557242E6</c:v>
                </c:pt>
                <c:pt idx="1463">
                  <c:v>2.19514026953262E6</c:v>
                </c:pt>
                <c:pt idx="1464">
                  <c:v>2.14776314141321E6</c:v>
                </c:pt>
                <c:pt idx="1465">
                  <c:v>2.56235013410886E6</c:v>
                </c:pt>
                <c:pt idx="1466">
                  <c:v>2.52885536111397E6</c:v>
                </c:pt>
                <c:pt idx="1467">
                  <c:v>2.79681354507307E6</c:v>
                </c:pt>
                <c:pt idx="1468">
                  <c:v>2.64608706659608E6</c:v>
                </c:pt>
                <c:pt idx="1469">
                  <c:v>2.91404525055517E6</c:v>
                </c:pt>
                <c:pt idx="1470">
                  <c:v>3.03127695603728E6</c:v>
                </c:pt>
                <c:pt idx="1471">
                  <c:v>2.71526905186661E6</c:v>
                </c:pt>
                <c:pt idx="1472">
                  <c:v>2.93014645884886E6</c:v>
                </c:pt>
                <c:pt idx="1473">
                  <c:v>3.32083265336205E6</c:v>
                </c:pt>
                <c:pt idx="1474">
                  <c:v>3.26222972418507E6</c:v>
                </c:pt>
                <c:pt idx="1475">
                  <c:v>2.83247491022057E6</c:v>
                </c:pt>
                <c:pt idx="1476">
                  <c:v>3.06688662692848E6</c:v>
                </c:pt>
                <c:pt idx="1477">
                  <c:v>3.0430008428699E6</c:v>
                </c:pt>
                <c:pt idx="1478">
                  <c:v>2.62327658868094E6</c:v>
                </c:pt>
                <c:pt idx="1479">
                  <c:v>3.06398705557933E6</c:v>
                </c:pt>
                <c:pt idx="1480">
                  <c:v>3.10595948099823E6</c:v>
                </c:pt>
                <c:pt idx="1481">
                  <c:v>2.9590559920321E6</c:v>
                </c:pt>
                <c:pt idx="1482">
                  <c:v>3.54666994789663E6</c:v>
                </c:pt>
                <c:pt idx="1483">
                  <c:v>3.18990433183602E6</c:v>
                </c:pt>
                <c:pt idx="1484">
                  <c:v>3.33051574407374E6</c:v>
                </c:pt>
                <c:pt idx="1485">
                  <c:v>3.24287059291391E6</c:v>
                </c:pt>
                <c:pt idx="1486">
                  <c:v>3.04566900280428E6</c:v>
                </c:pt>
                <c:pt idx="1487">
                  <c:v>3.63727377313317E6</c:v>
                </c:pt>
                <c:pt idx="1488">
                  <c:v>3.90020922661267E6</c:v>
                </c:pt>
                <c:pt idx="1489">
                  <c:v>3.3524270318637E6</c:v>
                </c:pt>
                <c:pt idx="1490">
                  <c:v>3.44007218302354E6</c:v>
                </c:pt>
                <c:pt idx="1491">
                  <c:v>3.06926584971518E6</c:v>
                </c:pt>
                <c:pt idx="1492">
                  <c:v>3.25250560193698E6</c:v>
                </c:pt>
                <c:pt idx="1493">
                  <c:v>3.25250560193698E6</c:v>
                </c:pt>
                <c:pt idx="1494">
                  <c:v>3.57317516832514E6</c:v>
                </c:pt>
                <c:pt idx="1495">
                  <c:v>3.55027019929741E6</c:v>
                </c:pt>
                <c:pt idx="1496">
                  <c:v>3.57317516832514E6</c:v>
                </c:pt>
                <c:pt idx="1497">
                  <c:v>3.50446026124196E6</c:v>
                </c:pt>
                <c:pt idx="1498">
                  <c:v>3.71264713922468E6</c:v>
                </c:pt>
                <c:pt idx="1499">
                  <c:v>3.21605102506087E6</c:v>
                </c:pt>
                <c:pt idx="1500">
                  <c:v>3.8072368752559E6</c:v>
                </c:pt>
                <c:pt idx="1501">
                  <c:v>4.1619483853729E6</c:v>
                </c:pt>
                <c:pt idx="1502">
                  <c:v>3.92547404529489E6</c:v>
                </c:pt>
                <c:pt idx="1503">
                  <c:v>3.66535227120908E6</c:v>
                </c:pt>
                <c:pt idx="1504">
                  <c:v>4.07327403319986E6</c:v>
                </c:pt>
                <c:pt idx="1505">
                  <c:v>3.27848885599013E6</c:v>
                </c:pt>
                <c:pt idx="1506">
                  <c:v>4.37131847465351E6</c:v>
                </c:pt>
                <c:pt idx="1507">
                  <c:v>4.02359995962425E6</c:v>
                </c:pt>
                <c:pt idx="1508">
                  <c:v>4.02359995962425E6</c:v>
                </c:pt>
                <c:pt idx="1509">
                  <c:v>3.94908884926084E6</c:v>
                </c:pt>
                <c:pt idx="1510">
                  <c:v>4.14778514356327E6</c:v>
                </c:pt>
                <c:pt idx="1511">
                  <c:v>3.2879720066232E6</c:v>
                </c:pt>
                <c:pt idx="1512">
                  <c:v>3.90932104724491E6</c:v>
                </c:pt>
                <c:pt idx="1513">
                  <c:v>3.57275698357482E6</c:v>
                </c:pt>
                <c:pt idx="1514">
                  <c:v>3.70220470037101E6</c:v>
                </c:pt>
                <c:pt idx="1515">
                  <c:v>4.32355374099271E6</c:v>
                </c:pt>
                <c:pt idx="1516">
                  <c:v>3.96110013396338E6</c:v>
                </c:pt>
                <c:pt idx="1517">
                  <c:v>3.8316524171672E6</c:v>
                </c:pt>
                <c:pt idx="1518">
                  <c:v>3.81428163369607E6</c:v>
                </c:pt>
                <c:pt idx="1519">
                  <c:v>4.48891648047225E6</c:v>
                </c:pt>
                <c:pt idx="1520">
                  <c:v>3.8921241160164E6</c:v>
                </c:pt>
                <c:pt idx="1521">
                  <c:v>3.42506922209443E6</c:v>
                </c:pt>
                <c:pt idx="1522">
                  <c:v>3.3472267397741E6</c:v>
                </c:pt>
                <c:pt idx="1523">
                  <c:v>4.33323151583159E6</c:v>
                </c:pt>
                <c:pt idx="1524">
                  <c:v>4.02186158655028E6</c:v>
                </c:pt>
                <c:pt idx="1525">
                  <c:v>3.75790104949135E6</c:v>
                </c:pt>
                <c:pt idx="1526">
                  <c:v>4.3981360431084E6</c:v>
                </c:pt>
                <c:pt idx="1527">
                  <c:v>4.73217169195208E6</c:v>
                </c:pt>
                <c:pt idx="1528">
                  <c:v>4.31462713089748E6</c:v>
                </c:pt>
                <c:pt idx="1529">
                  <c:v>4.56515386753024E6</c:v>
                </c:pt>
                <c:pt idx="1530">
                  <c:v>4.09193669833503E6</c:v>
                </c:pt>
                <c:pt idx="1531">
                  <c:v>4.9767377816522E6</c:v>
                </c:pt>
                <c:pt idx="1532">
                  <c:v>4.82862058576968E6</c:v>
                </c:pt>
                <c:pt idx="1533">
                  <c:v>4.9767377816522E6</c:v>
                </c:pt>
                <c:pt idx="1534">
                  <c:v>4.47313931565167E6</c:v>
                </c:pt>
                <c:pt idx="1535">
                  <c:v>4.85824402494618E6</c:v>
                </c:pt>
                <c:pt idx="1536">
                  <c:v>4.32502211976916E6</c:v>
                </c:pt>
                <c:pt idx="1537">
                  <c:v>5.43235704184814E6</c:v>
                </c:pt>
                <c:pt idx="1538">
                  <c:v>5.094943560988E6</c:v>
                </c:pt>
                <c:pt idx="1539">
                  <c:v>5.56732243419219E6</c:v>
                </c:pt>
                <c:pt idx="1540">
                  <c:v>4.75753008012787E6</c:v>
                </c:pt>
                <c:pt idx="1541">
                  <c:v>4.95997816864395E6</c:v>
                </c:pt>
                <c:pt idx="1542">
                  <c:v>4.72378873204186E6</c:v>
                </c:pt>
                <c:pt idx="1543">
                  <c:v>4.99371951672996E6</c:v>
                </c:pt>
                <c:pt idx="1544">
                  <c:v>5.1299056442956E6</c:v>
                </c:pt>
                <c:pt idx="1545">
                  <c:v>4.88225502698478E6</c:v>
                </c:pt>
                <c:pt idx="1546">
                  <c:v>4.91763368660061E6</c:v>
                </c:pt>
                <c:pt idx="1547">
                  <c:v>5.16528430391144E6</c:v>
                </c:pt>
                <c:pt idx="1548">
                  <c:v>5.02376966544811E6</c:v>
                </c:pt>
                <c:pt idx="1549">
                  <c:v>5.55444955968559E6</c:v>
                </c:pt>
                <c:pt idx="1550">
                  <c:v>5.44831358083809E6</c:v>
                </c:pt>
                <c:pt idx="1551">
                  <c:v>6.62279879067395E6</c:v>
                </c:pt>
                <c:pt idx="1552">
                  <c:v>5.38983093070805E6</c:v>
                </c:pt>
                <c:pt idx="1553">
                  <c:v>5.00232674614734E6</c:v>
                </c:pt>
                <c:pt idx="1554">
                  <c:v>5.81256276841064E6</c:v>
                </c:pt>
                <c:pt idx="1555">
                  <c:v>6.9398476689509E6</c:v>
                </c:pt>
                <c:pt idx="1556">
                  <c:v>6.23529460611324E6</c:v>
                </c:pt>
                <c:pt idx="1557">
                  <c:v>5.55904984406696E6</c:v>
                </c:pt>
                <c:pt idx="1558">
                  <c:v>6.51888578836629E6</c:v>
                </c:pt>
                <c:pt idx="1559">
                  <c:v>6.59887211705791E6</c:v>
                </c:pt>
                <c:pt idx="1560">
                  <c:v>6.47889262402049E6</c:v>
                </c:pt>
                <c:pt idx="1561">
                  <c:v>6.39890629532888E6</c:v>
                </c:pt>
                <c:pt idx="1562">
                  <c:v>7.11878325355338E6</c:v>
                </c:pt>
                <c:pt idx="1563">
                  <c:v>5.87899515883341E6</c:v>
                </c:pt>
                <c:pt idx="1564">
                  <c:v>6.41428001814729E6</c:v>
                </c:pt>
                <c:pt idx="1565">
                  <c:v>6.28599441778434E6</c:v>
                </c:pt>
                <c:pt idx="1566">
                  <c:v>6.37151815135964E6</c:v>
                </c:pt>
                <c:pt idx="1567">
                  <c:v>5.90113761669551E6</c:v>
                </c:pt>
                <c:pt idx="1568">
                  <c:v>7.5688504214138E6</c:v>
                </c:pt>
                <c:pt idx="1569">
                  <c:v>6.54256561851024E6</c:v>
                </c:pt>
                <c:pt idx="1570">
                  <c:v>6.33339473736857E6</c:v>
                </c:pt>
                <c:pt idx="1571">
                  <c:v>6.60875972594981E6</c:v>
                </c:pt>
                <c:pt idx="1572">
                  <c:v>6.79233638500397E6</c:v>
                </c:pt>
                <c:pt idx="1573">
                  <c:v>6.97591304405813E6</c:v>
                </c:pt>
                <c:pt idx="1574">
                  <c:v>8.21505549267373E6</c:v>
                </c:pt>
                <c:pt idx="1575">
                  <c:v>6.93001887929459E6</c:v>
                </c:pt>
                <c:pt idx="1576">
                  <c:v>5.27782894780714E6</c:v>
                </c:pt>
                <c:pt idx="1577">
                  <c:v>7.29717219740292E6</c:v>
                </c:pt>
                <c:pt idx="1578">
                  <c:v>4.4592775076504E6</c:v>
                </c:pt>
                <c:pt idx="1579">
                  <c:v>6.84344568005753E6</c:v>
                </c:pt>
                <c:pt idx="1580">
                  <c:v>6.57853810534563E6</c:v>
                </c:pt>
                <c:pt idx="1581">
                  <c:v>7.19665577967341E6</c:v>
                </c:pt>
                <c:pt idx="1582">
                  <c:v>7.24080704212539E6</c:v>
                </c:pt>
                <c:pt idx="1583">
                  <c:v>7.72647092909722E6</c:v>
                </c:pt>
                <c:pt idx="1584">
                  <c:v>7.4307607659943E6</c:v>
                </c:pt>
                <c:pt idx="1585">
                  <c:v>8.02705638301853E6</c:v>
                </c:pt>
                <c:pt idx="1586">
                  <c:v>6.32990731918033E6</c:v>
                </c:pt>
                <c:pt idx="1587">
                  <c:v>8.62335200004277E6</c:v>
                </c:pt>
                <c:pt idx="1588">
                  <c:v>7.98118748940128E6</c:v>
                </c:pt>
                <c:pt idx="1589">
                  <c:v>7.75184302131504E6</c:v>
                </c:pt>
                <c:pt idx="1590">
                  <c:v>6.96599545167761E6</c:v>
                </c:pt>
                <c:pt idx="1591">
                  <c:v>6.41749187280536E6</c:v>
                </c:pt>
                <c:pt idx="1592">
                  <c:v>7.62419974632431E6</c:v>
                </c:pt>
                <c:pt idx="1593">
                  <c:v>7.95330189364767E6</c:v>
                </c:pt>
                <c:pt idx="1594">
                  <c:v>7.5693493884371E6</c:v>
                </c:pt>
                <c:pt idx="1595">
                  <c:v>9.70851334603888E6</c:v>
                </c:pt>
                <c:pt idx="1596">
                  <c:v>7.5693493884371E6</c:v>
                </c:pt>
                <c:pt idx="1597">
                  <c:v>8.38013203961295E6</c:v>
                </c:pt>
                <c:pt idx="1598">
                  <c:v>7.4862512887209E6</c:v>
                </c:pt>
                <c:pt idx="1599">
                  <c:v>8.88293996198973E6</c:v>
                </c:pt>
                <c:pt idx="1600">
                  <c:v>1.0167893541397E7</c:v>
                </c:pt>
                <c:pt idx="1601">
                  <c:v>8.93880750892048E6</c:v>
                </c:pt>
                <c:pt idx="1602">
                  <c:v>8.54773468040521E6</c:v>
                </c:pt>
                <c:pt idx="1603">
                  <c:v>7.87732411723617E6</c:v>
                </c:pt>
                <c:pt idx="1604">
                  <c:v>1.03517624275025E7</c:v>
                </c:pt>
                <c:pt idx="1605">
                  <c:v>8.98342601467174E6</c:v>
                </c:pt>
                <c:pt idx="1606">
                  <c:v>1.06492268650744E7</c:v>
                </c:pt>
                <c:pt idx="1607">
                  <c:v>1.08277055276176E7</c:v>
                </c:pt>
                <c:pt idx="1608">
                  <c:v>9.93531221490186E6</c:v>
                </c:pt>
                <c:pt idx="1609">
                  <c:v>1.29997902869909E7</c:v>
                </c:pt>
                <c:pt idx="1610">
                  <c:v>6.1387898577457E6</c:v>
                </c:pt>
                <c:pt idx="1611">
                  <c:v>1.06164954010425E7</c:v>
                </c:pt>
                <c:pt idx="1612">
                  <c:v>7.87209522934449E6</c:v>
                </c:pt>
                <c:pt idx="1613">
                  <c:v>8.59430580084399E6</c:v>
                </c:pt>
                <c:pt idx="1614">
                  <c:v>1.01831690581428E7</c:v>
                </c:pt>
                <c:pt idx="1615">
                  <c:v>1.12664849153921E7</c:v>
                </c:pt>
                <c:pt idx="1616">
                  <c:v>1.10498217439422E7</c:v>
                </c:pt>
                <c:pt idx="1617">
                  <c:v>5.42606316330753E6</c:v>
                </c:pt>
                <c:pt idx="1618">
                  <c:v>9.49561053578817E6</c:v>
                </c:pt>
                <c:pt idx="1619">
                  <c:v>1.03095200102843E7</c:v>
                </c:pt>
                <c:pt idx="1620">
                  <c:v>1.13269068534044E7</c:v>
                </c:pt>
                <c:pt idx="1621">
                  <c:v>1.0852126326615E7</c:v>
                </c:pt>
                <c:pt idx="1622">
                  <c:v>1.17338615906525E7</c:v>
                </c:pt>
                <c:pt idx="1623">
                  <c:v>1.0648648957991E7</c:v>
                </c:pt>
                <c:pt idx="1624">
                  <c:v>1.04457294715074E7</c:v>
                </c:pt>
                <c:pt idx="1625">
                  <c:v>1.13831667317709E7</c:v>
                </c:pt>
                <c:pt idx="1626">
                  <c:v>1.15840461446845E7</c:v>
                </c:pt>
                <c:pt idx="1627">
                  <c:v>1.22536441877299E7</c:v>
                </c:pt>
                <c:pt idx="1628">
                  <c:v>1.17849255575981E7</c:v>
                </c:pt>
                <c:pt idx="1629">
                  <c:v>1.19188451662072E7</c:v>
                </c:pt>
                <c:pt idx="1630">
                  <c:v>1.19416711962486E7</c:v>
                </c:pt>
                <c:pt idx="1631">
                  <c:v>1.37606012460083E7</c:v>
                </c:pt>
                <c:pt idx="1632">
                  <c:v>1.35233495003875E7</c:v>
                </c:pt>
                <c:pt idx="1633">
                  <c:v>1.47096082284916E7</c:v>
                </c:pt>
                <c:pt idx="1634">
                  <c:v>1.33651816699736E7</c:v>
                </c:pt>
                <c:pt idx="1635">
                  <c:v>1.46305243132847E7</c:v>
                </c:pt>
                <c:pt idx="1636">
                  <c:v>1.3035760950516E7</c:v>
                </c:pt>
                <c:pt idx="1637">
                  <c:v>1.22908603247722E7</c:v>
                </c:pt>
                <c:pt idx="1638">
                  <c:v>1.2942648372298E7</c:v>
                </c:pt>
                <c:pt idx="1639">
                  <c:v>1.25701980594261E7</c:v>
                </c:pt>
                <c:pt idx="1640">
                  <c:v>1.45255622020035E7</c:v>
                </c:pt>
                <c:pt idx="1641">
                  <c:v>1.53635754059652E7</c:v>
                </c:pt>
                <c:pt idx="1642">
                  <c:v>1.51773502495293E7</c:v>
                </c:pt>
                <c:pt idx="1643">
                  <c:v>1.64155406673506E7</c:v>
                </c:pt>
                <c:pt idx="1644">
                  <c:v>1.61275487258181E7</c:v>
                </c:pt>
                <c:pt idx="1645">
                  <c:v>1.61275487258181E7</c:v>
                </c:pt>
                <c:pt idx="1646">
                  <c:v>1.59355540981298E7</c:v>
                </c:pt>
                <c:pt idx="1647">
                  <c:v>1.59355540981298E7</c:v>
                </c:pt>
                <c:pt idx="1648">
                  <c:v>1.70875218642597E7</c:v>
                </c:pt>
                <c:pt idx="1649">
                  <c:v>1.71657705545762E7</c:v>
                </c:pt>
                <c:pt idx="1650">
                  <c:v>1.76087581817911E7</c:v>
                </c:pt>
                <c:pt idx="1651">
                  <c:v>1.91592148770431E7</c:v>
                </c:pt>
                <c:pt idx="1652">
                  <c:v>1.97129494110617E7</c:v>
                </c:pt>
                <c:pt idx="1653">
                  <c:v>1.84947334362208E7</c:v>
                </c:pt>
                <c:pt idx="1654">
                  <c:v>1.94914555974543E7</c:v>
                </c:pt>
                <c:pt idx="1655">
                  <c:v>2.00569495413937E7</c:v>
                </c:pt>
                <c:pt idx="1656">
                  <c:v>2.04451485647756E7</c:v>
                </c:pt>
                <c:pt idx="1657">
                  <c:v>2.1609745634921E7</c:v>
                </c:pt>
                <c:pt idx="1658">
                  <c:v>2.07039479136968E7</c:v>
                </c:pt>
                <c:pt idx="1659">
                  <c:v>2.04451485647756E7</c:v>
                </c:pt>
                <c:pt idx="1660">
                  <c:v>2.39389397752119E7</c:v>
                </c:pt>
                <c:pt idx="1661">
                  <c:v>2.01490172119067E7</c:v>
                </c:pt>
                <c:pt idx="1662">
                  <c:v>1.9291612224166E7</c:v>
                </c:pt>
                <c:pt idx="1663">
                  <c:v>2.1578025524808E7</c:v>
                </c:pt>
                <c:pt idx="1664">
                  <c:v>2.34357363315794E7</c:v>
                </c:pt>
                <c:pt idx="1665">
                  <c:v>1.87200088990055E7</c:v>
                </c:pt>
                <c:pt idx="1666">
                  <c:v>2.12922238622276E7</c:v>
                </c:pt>
                <c:pt idx="1667">
                  <c:v>2.31499346689992E7</c:v>
                </c:pt>
                <c:pt idx="1668">
                  <c:v>2.52651388267172E7</c:v>
                </c:pt>
                <c:pt idx="1669">
                  <c:v>2.21256837062375E7</c:v>
                </c:pt>
                <c:pt idx="1670">
                  <c:v>2.55641345524772E7</c:v>
                </c:pt>
                <c:pt idx="1671">
                  <c:v>2.39196580607973E7</c:v>
                </c:pt>
                <c:pt idx="1672">
                  <c:v>2.46671473751973E7</c:v>
                </c:pt>
                <c:pt idx="1673">
                  <c:v>2.6909615318397E7</c:v>
                </c:pt>
                <c:pt idx="1674">
                  <c:v>2.43729597309368E7</c:v>
                </c:pt>
                <c:pt idx="1675">
                  <c:v>2.56815750185039E7</c:v>
                </c:pt>
                <c:pt idx="1676">
                  <c:v>2.38822289980992E7</c:v>
                </c:pt>
                <c:pt idx="1677">
                  <c:v>2.50272673747204E7</c:v>
                </c:pt>
                <c:pt idx="1678">
                  <c:v>2.58451519294498E7</c:v>
                </c:pt>
                <c:pt idx="1679">
                  <c:v>2.35550751762074E7</c:v>
                </c:pt>
                <c:pt idx="1680">
                  <c:v>2.43729597309368E7</c:v>
                </c:pt>
                <c:pt idx="1681">
                  <c:v>2.66792069598697E7</c:v>
                </c:pt>
                <c:pt idx="1682">
                  <c:v>2.61628352122593E7</c:v>
                </c:pt>
                <c:pt idx="1683">
                  <c:v>2.2892480810727E7</c:v>
                </c:pt>
                <c:pt idx="1684">
                  <c:v>2.32367286424671E7</c:v>
                </c:pt>
                <c:pt idx="1685">
                  <c:v>2.61628352122593E7</c:v>
                </c:pt>
                <c:pt idx="1686">
                  <c:v>2.61628352122593E7</c:v>
                </c:pt>
                <c:pt idx="1687">
                  <c:v>2.20318612313762E7</c:v>
                </c:pt>
                <c:pt idx="1688">
                  <c:v>2.72275796162082E7</c:v>
                </c:pt>
                <c:pt idx="1689">
                  <c:v>2.56567577152731E7</c:v>
                </c:pt>
                <c:pt idx="1690">
                  <c:v>2.4085935814338E7</c:v>
                </c:pt>
                <c:pt idx="1691">
                  <c:v>2.8100258450061E7</c:v>
                </c:pt>
                <c:pt idx="1692">
                  <c:v>2.86238657503727E7</c:v>
                </c:pt>
                <c:pt idx="1693">
                  <c:v>2.68785080826671E7</c:v>
                </c:pt>
                <c:pt idx="1694">
                  <c:v>2.61469265194725E7</c:v>
                </c:pt>
                <c:pt idx="1695">
                  <c:v>2.69103404324498E7</c:v>
                </c:pt>
                <c:pt idx="1696">
                  <c:v>3.0536556519092E7</c:v>
                </c:pt>
                <c:pt idx="1697">
                  <c:v>2.61469265194725E7</c:v>
                </c:pt>
                <c:pt idx="1698">
                  <c:v>3.0536556519092E7</c:v>
                </c:pt>
                <c:pt idx="1699">
                  <c:v>3.03457030408476E7</c:v>
                </c:pt>
                <c:pt idx="1700">
                  <c:v>2.69103404324498E7</c:v>
                </c:pt>
                <c:pt idx="1701">
                  <c:v>2.55920188297784E7</c:v>
                </c:pt>
                <c:pt idx="1702">
                  <c:v>3.09903353016847E7</c:v>
                </c:pt>
                <c:pt idx="1703">
                  <c:v>2.79912705950701E7</c:v>
                </c:pt>
                <c:pt idx="1704">
                  <c:v>2.75913953008548E7</c:v>
                </c:pt>
                <c:pt idx="1705">
                  <c:v>2.73914576537472E7</c:v>
                </c:pt>
                <c:pt idx="1706">
                  <c:v>2.77913329479624E7</c:v>
                </c:pt>
                <c:pt idx="1707">
                  <c:v>3.07903976545771E7</c:v>
                </c:pt>
                <c:pt idx="1708">
                  <c:v>3.39888971882525E7</c:v>
                </c:pt>
                <c:pt idx="1709">
                  <c:v>2.7191117750602E7</c:v>
                </c:pt>
                <c:pt idx="1710">
                  <c:v>3.68728036163467E7</c:v>
                </c:pt>
                <c:pt idx="1711">
                  <c:v>3.0487010811281E7</c:v>
                </c:pt>
                <c:pt idx="1712">
                  <c:v>2.96630375461113E7</c:v>
                </c:pt>
                <c:pt idx="1713">
                  <c:v>3.11049907601583E7</c:v>
                </c:pt>
                <c:pt idx="1714">
                  <c:v>3.06162463183453E7</c:v>
                </c:pt>
                <c:pt idx="1715">
                  <c:v>3.46841391858178E7</c:v>
                </c:pt>
                <c:pt idx="1716">
                  <c:v>3.33995414381949E7</c:v>
                </c:pt>
                <c:pt idx="1717">
                  <c:v>3.72533346810636E7</c:v>
                </c:pt>
                <c:pt idx="1718">
                  <c:v>3.55405376842331E7</c:v>
                </c:pt>
                <c:pt idx="1719">
                  <c:v>3.48982388104216E7</c:v>
                </c:pt>
                <c:pt idx="1720">
                  <c:v>4.29806601034435E7</c:v>
                </c:pt>
                <c:pt idx="1721">
                  <c:v>3.51213393988138E7</c:v>
                </c:pt>
                <c:pt idx="1722">
                  <c:v>3.51213393988138E7</c:v>
                </c:pt>
                <c:pt idx="1723">
                  <c:v>3.43845280827548E7</c:v>
                </c:pt>
                <c:pt idx="1724">
                  <c:v>3.51213393988138E7</c:v>
                </c:pt>
                <c:pt idx="1725">
                  <c:v>3.75773771190106E7</c:v>
                </c:pt>
                <c:pt idx="1726">
                  <c:v>3.85597922070893E7</c:v>
                </c:pt>
                <c:pt idx="1727">
                  <c:v>3.91225961405429E7</c:v>
                </c:pt>
                <c:pt idx="1728">
                  <c:v>4.29086538315632E7</c:v>
                </c:pt>
                <c:pt idx="1729">
                  <c:v>4.0384615370883E7</c:v>
                </c:pt>
                <c:pt idx="1730">
                  <c:v>3.9627403832679E7</c:v>
                </c:pt>
                <c:pt idx="1731">
                  <c:v>3.05408653742303E7</c:v>
                </c:pt>
                <c:pt idx="1732">
                  <c:v>3.8112980756271E7</c:v>
                </c:pt>
                <c:pt idx="1733">
                  <c:v>3.71033653719988E7</c:v>
                </c:pt>
                <c:pt idx="1734">
                  <c:v>3.09290686931154E7</c:v>
                </c:pt>
                <c:pt idx="1735">
                  <c:v>3.65282966461794E7</c:v>
                </c:pt>
                <c:pt idx="1736">
                  <c:v>4.15942647941897E7</c:v>
                </c:pt>
                <c:pt idx="1737">
                  <c:v>3.62616667436526E7</c:v>
                </c:pt>
                <c:pt idx="1738">
                  <c:v>3.59950368411257E7</c:v>
                </c:pt>
                <c:pt idx="1739">
                  <c:v>3.81280760613406E7</c:v>
                </c:pt>
                <c:pt idx="1740">
                  <c:v>3.5461777036072E7</c:v>
                </c:pt>
                <c:pt idx="1741">
                  <c:v>4.09318684915103E7</c:v>
                </c:pt>
                <c:pt idx="1742">
                  <c:v>4.4021066113511E7</c:v>
                </c:pt>
                <c:pt idx="1743">
                  <c:v>3.52683395178422E7</c:v>
                </c:pt>
                <c:pt idx="1744">
                  <c:v>4.27339E7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062376"/>
        <c:axId val="2124067528"/>
      </c:lineChart>
      <c:lineChart>
        <c:grouping val="standard"/>
        <c:varyColors val="0"/>
        <c:ser>
          <c:idx val="1"/>
          <c:order val="1"/>
          <c:tx>
            <c:strRef>
              <c:f>'Bitcoin Daily Statistics'!$C$2</c:f>
              <c:strCache>
                <c:ptCount val="1"/>
                <c:pt idx="0">
                  <c:v>Price USD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'Bitcoin Daily Statistics'!$A$3:$A$1747</c:f>
              <c:numCache>
                <c:formatCode>m/d/yy\ h:mm</c:formatCode>
                <c:ptCount val="1745"/>
                <c:pt idx="0">
                  <c:v>39816.0</c:v>
                </c:pt>
                <c:pt idx="1">
                  <c:v>39818.0</c:v>
                </c:pt>
                <c:pt idx="2">
                  <c:v>39820.0</c:v>
                </c:pt>
                <c:pt idx="3">
                  <c:v>39822.0</c:v>
                </c:pt>
                <c:pt idx="4">
                  <c:v>39824.0</c:v>
                </c:pt>
                <c:pt idx="5">
                  <c:v>39826.0</c:v>
                </c:pt>
                <c:pt idx="6">
                  <c:v>39828.0</c:v>
                </c:pt>
                <c:pt idx="7">
                  <c:v>39830.0</c:v>
                </c:pt>
                <c:pt idx="8">
                  <c:v>39832.0</c:v>
                </c:pt>
                <c:pt idx="9">
                  <c:v>39834.0</c:v>
                </c:pt>
                <c:pt idx="10">
                  <c:v>39836.0</c:v>
                </c:pt>
                <c:pt idx="11">
                  <c:v>39838.0</c:v>
                </c:pt>
                <c:pt idx="12">
                  <c:v>39840.0</c:v>
                </c:pt>
                <c:pt idx="13">
                  <c:v>39842.0</c:v>
                </c:pt>
                <c:pt idx="14">
                  <c:v>39844.0</c:v>
                </c:pt>
                <c:pt idx="15">
                  <c:v>39846.0</c:v>
                </c:pt>
                <c:pt idx="16">
                  <c:v>39848.0</c:v>
                </c:pt>
                <c:pt idx="17">
                  <c:v>39850.0</c:v>
                </c:pt>
                <c:pt idx="18">
                  <c:v>39852.0</c:v>
                </c:pt>
                <c:pt idx="19">
                  <c:v>39854.0</c:v>
                </c:pt>
                <c:pt idx="20">
                  <c:v>39856.0</c:v>
                </c:pt>
                <c:pt idx="21">
                  <c:v>39858.0</c:v>
                </c:pt>
                <c:pt idx="22">
                  <c:v>39860.0</c:v>
                </c:pt>
                <c:pt idx="23">
                  <c:v>39862.0</c:v>
                </c:pt>
                <c:pt idx="24">
                  <c:v>39864.0</c:v>
                </c:pt>
                <c:pt idx="25">
                  <c:v>39866.0</c:v>
                </c:pt>
                <c:pt idx="26">
                  <c:v>39868.0</c:v>
                </c:pt>
                <c:pt idx="27">
                  <c:v>39870.0</c:v>
                </c:pt>
                <c:pt idx="28">
                  <c:v>39872.0</c:v>
                </c:pt>
                <c:pt idx="29">
                  <c:v>39874.0</c:v>
                </c:pt>
                <c:pt idx="30">
                  <c:v>39876.0</c:v>
                </c:pt>
                <c:pt idx="31">
                  <c:v>39878.0</c:v>
                </c:pt>
                <c:pt idx="32">
                  <c:v>39880.0</c:v>
                </c:pt>
                <c:pt idx="33">
                  <c:v>39882.0</c:v>
                </c:pt>
                <c:pt idx="34">
                  <c:v>39884.0</c:v>
                </c:pt>
                <c:pt idx="35">
                  <c:v>39886.0</c:v>
                </c:pt>
                <c:pt idx="36">
                  <c:v>39888.0</c:v>
                </c:pt>
                <c:pt idx="37">
                  <c:v>39890.0</c:v>
                </c:pt>
                <c:pt idx="38">
                  <c:v>39892.0</c:v>
                </c:pt>
                <c:pt idx="39">
                  <c:v>39894.0</c:v>
                </c:pt>
                <c:pt idx="40">
                  <c:v>39896.0</c:v>
                </c:pt>
                <c:pt idx="41">
                  <c:v>39898.0</c:v>
                </c:pt>
                <c:pt idx="42">
                  <c:v>39900.0</c:v>
                </c:pt>
                <c:pt idx="43">
                  <c:v>39902.0</c:v>
                </c:pt>
                <c:pt idx="44">
                  <c:v>39904.0</c:v>
                </c:pt>
                <c:pt idx="45">
                  <c:v>39906.0</c:v>
                </c:pt>
                <c:pt idx="46">
                  <c:v>39908.0</c:v>
                </c:pt>
                <c:pt idx="47">
                  <c:v>39910.0</c:v>
                </c:pt>
                <c:pt idx="48">
                  <c:v>39912.0</c:v>
                </c:pt>
                <c:pt idx="49">
                  <c:v>39914.0</c:v>
                </c:pt>
                <c:pt idx="50">
                  <c:v>39916.0</c:v>
                </c:pt>
                <c:pt idx="51">
                  <c:v>39918.0</c:v>
                </c:pt>
                <c:pt idx="52">
                  <c:v>39920.0</c:v>
                </c:pt>
                <c:pt idx="53">
                  <c:v>39922.0</c:v>
                </c:pt>
                <c:pt idx="54">
                  <c:v>39924.0</c:v>
                </c:pt>
                <c:pt idx="55">
                  <c:v>39926.0</c:v>
                </c:pt>
                <c:pt idx="56">
                  <c:v>39928.0</c:v>
                </c:pt>
                <c:pt idx="57">
                  <c:v>39930.0</c:v>
                </c:pt>
                <c:pt idx="58">
                  <c:v>39932.0</c:v>
                </c:pt>
                <c:pt idx="59">
                  <c:v>39934.0</c:v>
                </c:pt>
                <c:pt idx="60">
                  <c:v>39936.0</c:v>
                </c:pt>
                <c:pt idx="61">
                  <c:v>39938.0</c:v>
                </c:pt>
                <c:pt idx="62">
                  <c:v>39940.0</c:v>
                </c:pt>
                <c:pt idx="63">
                  <c:v>39942.0</c:v>
                </c:pt>
                <c:pt idx="64">
                  <c:v>39944.0</c:v>
                </c:pt>
                <c:pt idx="65">
                  <c:v>39946.0</c:v>
                </c:pt>
                <c:pt idx="66">
                  <c:v>39948.0</c:v>
                </c:pt>
                <c:pt idx="67">
                  <c:v>39950.0</c:v>
                </c:pt>
                <c:pt idx="68">
                  <c:v>39952.0</c:v>
                </c:pt>
                <c:pt idx="69">
                  <c:v>39954.0</c:v>
                </c:pt>
                <c:pt idx="70">
                  <c:v>39956.0</c:v>
                </c:pt>
                <c:pt idx="71">
                  <c:v>39958.0</c:v>
                </c:pt>
                <c:pt idx="72">
                  <c:v>39960.0</c:v>
                </c:pt>
                <c:pt idx="73">
                  <c:v>39962.0</c:v>
                </c:pt>
                <c:pt idx="74">
                  <c:v>39964.0</c:v>
                </c:pt>
                <c:pt idx="75">
                  <c:v>39966.0</c:v>
                </c:pt>
                <c:pt idx="76">
                  <c:v>39968.0</c:v>
                </c:pt>
                <c:pt idx="77">
                  <c:v>39970.0</c:v>
                </c:pt>
                <c:pt idx="78">
                  <c:v>39972.0</c:v>
                </c:pt>
                <c:pt idx="79">
                  <c:v>39974.0</c:v>
                </c:pt>
                <c:pt idx="80">
                  <c:v>39976.0</c:v>
                </c:pt>
                <c:pt idx="81">
                  <c:v>39978.0</c:v>
                </c:pt>
                <c:pt idx="82">
                  <c:v>39980.0</c:v>
                </c:pt>
                <c:pt idx="83">
                  <c:v>39982.0</c:v>
                </c:pt>
                <c:pt idx="84">
                  <c:v>39984.0</c:v>
                </c:pt>
                <c:pt idx="85">
                  <c:v>39986.0</c:v>
                </c:pt>
                <c:pt idx="86">
                  <c:v>39988.0</c:v>
                </c:pt>
                <c:pt idx="87">
                  <c:v>39990.0</c:v>
                </c:pt>
                <c:pt idx="88">
                  <c:v>39992.0</c:v>
                </c:pt>
                <c:pt idx="89">
                  <c:v>39994.0</c:v>
                </c:pt>
                <c:pt idx="90">
                  <c:v>39996.0</c:v>
                </c:pt>
                <c:pt idx="91">
                  <c:v>39998.0</c:v>
                </c:pt>
                <c:pt idx="92">
                  <c:v>40000.0</c:v>
                </c:pt>
                <c:pt idx="93">
                  <c:v>40002.0</c:v>
                </c:pt>
                <c:pt idx="94">
                  <c:v>40004.0</c:v>
                </c:pt>
                <c:pt idx="95">
                  <c:v>40006.0</c:v>
                </c:pt>
                <c:pt idx="96">
                  <c:v>40008.0</c:v>
                </c:pt>
                <c:pt idx="97">
                  <c:v>40010.0</c:v>
                </c:pt>
                <c:pt idx="98">
                  <c:v>40012.0</c:v>
                </c:pt>
                <c:pt idx="99">
                  <c:v>40014.0</c:v>
                </c:pt>
                <c:pt idx="100">
                  <c:v>40016.0</c:v>
                </c:pt>
                <c:pt idx="101">
                  <c:v>40018.0</c:v>
                </c:pt>
                <c:pt idx="102">
                  <c:v>40020.0</c:v>
                </c:pt>
                <c:pt idx="103">
                  <c:v>40022.0</c:v>
                </c:pt>
                <c:pt idx="104">
                  <c:v>40024.0</c:v>
                </c:pt>
                <c:pt idx="105">
                  <c:v>40026.0</c:v>
                </c:pt>
                <c:pt idx="106">
                  <c:v>40028.0</c:v>
                </c:pt>
                <c:pt idx="107">
                  <c:v>40030.0</c:v>
                </c:pt>
                <c:pt idx="108">
                  <c:v>40032.0</c:v>
                </c:pt>
                <c:pt idx="109">
                  <c:v>40034.0</c:v>
                </c:pt>
                <c:pt idx="110">
                  <c:v>40036.0</c:v>
                </c:pt>
                <c:pt idx="111">
                  <c:v>40038.0</c:v>
                </c:pt>
                <c:pt idx="112">
                  <c:v>40040.0</c:v>
                </c:pt>
                <c:pt idx="113">
                  <c:v>40042.0</c:v>
                </c:pt>
                <c:pt idx="114">
                  <c:v>40044.0</c:v>
                </c:pt>
                <c:pt idx="115">
                  <c:v>40046.0</c:v>
                </c:pt>
                <c:pt idx="116">
                  <c:v>40048.0</c:v>
                </c:pt>
                <c:pt idx="117">
                  <c:v>40050.0</c:v>
                </c:pt>
                <c:pt idx="118">
                  <c:v>40052.0</c:v>
                </c:pt>
                <c:pt idx="119">
                  <c:v>40054.0</c:v>
                </c:pt>
                <c:pt idx="120">
                  <c:v>40056.0</c:v>
                </c:pt>
                <c:pt idx="121">
                  <c:v>40058.0</c:v>
                </c:pt>
                <c:pt idx="122">
                  <c:v>40060.0</c:v>
                </c:pt>
                <c:pt idx="123">
                  <c:v>40062.0</c:v>
                </c:pt>
                <c:pt idx="124">
                  <c:v>40064.0</c:v>
                </c:pt>
                <c:pt idx="125">
                  <c:v>40066.0</c:v>
                </c:pt>
                <c:pt idx="126">
                  <c:v>40068.0</c:v>
                </c:pt>
                <c:pt idx="127">
                  <c:v>40070.0</c:v>
                </c:pt>
                <c:pt idx="128">
                  <c:v>40072.0</c:v>
                </c:pt>
                <c:pt idx="129">
                  <c:v>40074.0</c:v>
                </c:pt>
                <c:pt idx="130">
                  <c:v>40076.0</c:v>
                </c:pt>
                <c:pt idx="131">
                  <c:v>40078.0</c:v>
                </c:pt>
                <c:pt idx="132">
                  <c:v>40080.0</c:v>
                </c:pt>
                <c:pt idx="133">
                  <c:v>40082.0</c:v>
                </c:pt>
                <c:pt idx="134">
                  <c:v>40084.0</c:v>
                </c:pt>
                <c:pt idx="135">
                  <c:v>40086.0</c:v>
                </c:pt>
                <c:pt idx="136">
                  <c:v>40088.0</c:v>
                </c:pt>
                <c:pt idx="137">
                  <c:v>40090.0</c:v>
                </c:pt>
                <c:pt idx="138">
                  <c:v>40092.0</c:v>
                </c:pt>
                <c:pt idx="139">
                  <c:v>40094.0</c:v>
                </c:pt>
                <c:pt idx="140">
                  <c:v>40096.0</c:v>
                </c:pt>
                <c:pt idx="141">
                  <c:v>40098.0</c:v>
                </c:pt>
                <c:pt idx="142">
                  <c:v>40100.0</c:v>
                </c:pt>
                <c:pt idx="143">
                  <c:v>40102.0</c:v>
                </c:pt>
                <c:pt idx="144">
                  <c:v>40104.0</c:v>
                </c:pt>
                <c:pt idx="145">
                  <c:v>40106.0</c:v>
                </c:pt>
                <c:pt idx="146">
                  <c:v>40108.0</c:v>
                </c:pt>
                <c:pt idx="147">
                  <c:v>40110.0</c:v>
                </c:pt>
                <c:pt idx="148">
                  <c:v>40112.0</c:v>
                </c:pt>
                <c:pt idx="149">
                  <c:v>40114.0</c:v>
                </c:pt>
                <c:pt idx="150">
                  <c:v>40116.0</c:v>
                </c:pt>
                <c:pt idx="151">
                  <c:v>40118.0</c:v>
                </c:pt>
                <c:pt idx="152">
                  <c:v>40120.0</c:v>
                </c:pt>
                <c:pt idx="153">
                  <c:v>40122.0</c:v>
                </c:pt>
                <c:pt idx="154">
                  <c:v>40124.0</c:v>
                </c:pt>
                <c:pt idx="155">
                  <c:v>40126.0</c:v>
                </c:pt>
                <c:pt idx="156">
                  <c:v>40128.0</c:v>
                </c:pt>
                <c:pt idx="157">
                  <c:v>40130.0</c:v>
                </c:pt>
                <c:pt idx="158">
                  <c:v>40132.0</c:v>
                </c:pt>
                <c:pt idx="159">
                  <c:v>40134.0</c:v>
                </c:pt>
                <c:pt idx="160">
                  <c:v>40136.0</c:v>
                </c:pt>
                <c:pt idx="161">
                  <c:v>40138.0</c:v>
                </c:pt>
                <c:pt idx="162">
                  <c:v>40140.0</c:v>
                </c:pt>
                <c:pt idx="163">
                  <c:v>40142.0</c:v>
                </c:pt>
                <c:pt idx="164">
                  <c:v>40144.0</c:v>
                </c:pt>
                <c:pt idx="165">
                  <c:v>40146.0</c:v>
                </c:pt>
                <c:pt idx="166">
                  <c:v>40148.0</c:v>
                </c:pt>
                <c:pt idx="167">
                  <c:v>40150.0</c:v>
                </c:pt>
                <c:pt idx="168">
                  <c:v>40152.0</c:v>
                </c:pt>
                <c:pt idx="169">
                  <c:v>40154.0</c:v>
                </c:pt>
                <c:pt idx="170">
                  <c:v>40156.0</c:v>
                </c:pt>
                <c:pt idx="171">
                  <c:v>40158.0</c:v>
                </c:pt>
                <c:pt idx="172">
                  <c:v>40160.0</c:v>
                </c:pt>
                <c:pt idx="173">
                  <c:v>40162.0</c:v>
                </c:pt>
                <c:pt idx="174">
                  <c:v>40164.0</c:v>
                </c:pt>
                <c:pt idx="175">
                  <c:v>40166.0</c:v>
                </c:pt>
                <c:pt idx="176">
                  <c:v>40168.0</c:v>
                </c:pt>
                <c:pt idx="177">
                  <c:v>40170.0</c:v>
                </c:pt>
                <c:pt idx="178">
                  <c:v>40172.0</c:v>
                </c:pt>
                <c:pt idx="179">
                  <c:v>40174.0</c:v>
                </c:pt>
                <c:pt idx="180">
                  <c:v>40176.0</c:v>
                </c:pt>
                <c:pt idx="181">
                  <c:v>40178.0</c:v>
                </c:pt>
                <c:pt idx="182">
                  <c:v>40180.0</c:v>
                </c:pt>
                <c:pt idx="183">
                  <c:v>40182.0</c:v>
                </c:pt>
                <c:pt idx="184">
                  <c:v>40184.0</c:v>
                </c:pt>
                <c:pt idx="185">
                  <c:v>40186.0</c:v>
                </c:pt>
                <c:pt idx="186">
                  <c:v>40188.0</c:v>
                </c:pt>
                <c:pt idx="187">
                  <c:v>40190.0</c:v>
                </c:pt>
                <c:pt idx="188">
                  <c:v>40192.0</c:v>
                </c:pt>
                <c:pt idx="189">
                  <c:v>40194.0</c:v>
                </c:pt>
                <c:pt idx="190">
                  <c:v>40196.0</c:v>
                </c:pt>
                <c:pt idx="191">
                  <c:v>40198.0</c:v>
                </c:pt>
                <c:pt idx="192">
                  <c:v>40200.0</c:v>
                </c:pt>
                <c:pt idx="193">
                  <c:v>40202.0</c:v>
                </c:pt>
                <c:pt idx="194">
                  <c:v>40204.0</c:v>
                </c:pt>
                <c:pt idx="195">
                  <c:v>40206.0</c:v>
                </c:pt>
                <c:pt idx="196">
                  <c:v>40208.0</c:v>
                </c:pt>
                <c:pt idx="197">
                  <c:v>40210.0</c:v>
                </c:pt>
                <c:pt idx="198">
                  <c:v>40212.0</c:v>
                </c:pt>
                <c:pt idx="199">
                  <c:v>40214.0</c:v>
                </c:pt>
                <c:pt idx="200">
                  <c:v>40216.0</c:v>
                </c:pt>
                <c:pt idx="201">
                  <c:v>40218.0</c:v>
                </c:pt>
                <c:pt idx="202">
                  <c:v>40220.0</c:v>
                </c:pt>
                <c:pt idx="203">
                  <c:v>40222.0</c:v>
                </c:pt>
                <c:pt idx="204">
                  <c:v>40224.0</c:v>
                </c:pt>
                <c:pt idx="205">
                  <c:v>40226.0</c:v>
                </c:pt>
                <c:pt idx="206">
                  <c:v>40228.0</c:v>
                </c:pt>
                <c:pt idx="207">
                  <c:v>40230.0</c:v>
                </c:pt>
                <c:pt idx="208">
                  <c:v>40232.0</c:v>
                </c:pt>
                <c:pt idx="209">
                  <c:v>40234.0</c:v>
                </c:pt>
                <c:pt idx="210">
                  <c:v>40236.0</c:v>
                </c:pt>
                <c:pt idx="211">
                  <c:v>40238.0</c:v>
                </c:pt>
                <c:pt idx="212">
                  <c:v>40240.0</c:v>
                </c:pt>
                <c:pt idx="213">
                  <c:v>40242.0</c:v>
                </c:pt>
                <c:pt idx="214">
                  <c:v>40244.0</c:v>
                </c:pt>
                <c:pt idx="215">
                  <c:v>40246.0</c:v>
                </c:pt>
                <c:pt idx="216">
                  <c:v>40248.0</c:v>
                </c:pt>
                <c:pt idx="217">
                  <c:v>40250.0</c:v>
                </c:pt>
                <c:pt idx="218">
                  <c:v>40252.0</c:v>
                </c:pt>
                <c:pt idx="219">
                  <c:v>40254.0</c:v>
                </c:pt>
                <c:pt idx="220">
                  <c:v>40256.0</c:v>
                </c:pt>
                <c:pt idx="221">
                  <c:v>40258.0</c:v>
                </c:pt>
                <c:pt idx="222">
                  <c:v>40260.0</c:v>
                </c:pt>
                <c:pt idx="223">
                  <c:v>40262.0</c:v>
                </c:pt>
                <c:pt idx="224">
                  <c:v>40264.0</c:v>
                </c:pt>
                <c:pt idx="225">
                  <c:v>40266.0</c:v>
                </c:pt>
                <c:pt idx="226">
                  <c:v>40268.0</c:v>
                </c:pt>
                <c:pt idx="227">
                  <c:v>40270.0</c:v>
                </c:pt>
                <c:pt idx="228">
                  <c:v>40272.0</c:v>
                </c:pt>
                <c:pt idx="229">
                  <c:v>40274.0</c:v>
                </c:pt>
                <c:pt idx="230">
                  <c:v>40276.0</c:v>
                </c:pt>
                <c:pt idx="231">
                  <c:v>40278.0</c:v>
                </c:pt>
                <c:pt idx="232">
                  <c:v>40280.0</c:v>
                </c:pt>
                <c:pt idx="233">
                  <c:v>40282.0</c:v>
                </c:pt>
                <c:pt idx="234">
                  <c:v>40284.0</c:v>
                </c:pt>
                <c:pt idx="235">
                  <c:v>40286.0</c:v>
                </c:pt>
                <c:pt idx="236">
                  <c:v>40288.0</c:v>
                </c:pt>
                <c:pt idx="237">
                  <c:v>40290.0</c:v>
                </c:pt>
                <c:pt idx="238">
                  <c:v>40292.0</c:v>
                </c:pt>
                <c:pt idx="239">
                  <c:v>40294.0</c:v>
                </c:pt>
                <c:pt idx="240">
                  <c:v>40296.0</c:v>
                </c:pt>
                <c:pt idx="241">
                  <c:v>40298.0</c:v>
                </c:pt>
                <c:pt idx="242">
                  <c:v>40300.0</c:v>
                </c:pt>
                <c:pt idx="243">
                  <c:v>40302.0</c:v>
                </c:pt>
                <c:pt idx="244">
                  <c:v>40304.0</c:v>
                </c:pt>
                <c:pt idx="245">
                  <c:v>40306.0</c:v>
                </c:pt>
                <c:pt idx="246">
                  <c:v>40308.0</c:v>
                </c:pt>
                <c:pt idx="247">
                  <c:v>40310.0</c:v>
                </c:pt>
                <c:pt idx="248">
                  <c:v>40312.0</c:v>
                </c:pt>
                <c:pt idx="249">
                  <c:v>40314.0</c:v>
                </c:pt>
                <c:pt idx="250">
                  <c:v>40316.0</c:v>
                </c:pt>
                <c:pt idx="251">
                  <c:v>40318.0</c:v>
                </c:pt>
                <c:pt idx="252">
                  <c:v>40320.0</c:v>
                </c:pt>
                <c:pt idx="253">
                  <c:v>40322.0</c:v>
                </c:pt>
                <c:pt idx="254">
                  <c:v>40324.0</c:v>
                </c:pt>
                <c:pt idx="255">
                  <c:v>40326.0</c:v>
                </c:pt>
                <c:pt idx="256">
                  <c:v>40328.0</c:v>
                </c:pt>
                <c:pt idx="257">
                  <c:v>40330.0</c:v>
                </c:pt>
                <c:pt idx="258">
                  <c:v>40332.0</c:v>
                </c:pt>
                <c:pt idx="259">
                  <c:v>40334.0</c:v>
                </c:pt>
                <c:pt idx="260">
                  <c:v>40336.0</c:v>
                </c:pt>
                <c:pt idx="261">
                  <c:v>40338.0</c:v>
                </c:pt>
                <c:pt idx="262">
                  <c:v>40340.0</c:v>
                </c:pt>
                <c:pt idx="263">
                  <c:v>40342.0</c:v>
                </c:pt>
                <c:pt idx="264">
                  <c:v>40344.0</c:v>
                </c:pt>
                <c:pt idx="265">
                  <c:v>40346.0</c:v>
                </c:pt>
                <c:pt idx="266">
                  <c:v>40348.0</c:v>
                </c:pt>
                <c:pt idx="267">
                  <c:v>40350.0</c:v>
                </c:pt>
                <c:pt idx="268">
                  <c:v>40352.0</c:v>
                </c:pt>
                <c:pt idx="269">
                  <c:v>40354.0</c:v>
                </c:pt>
                <c:pt idx="270">
                  <c:v>40356.0</c:v>
                </c:pt>
                <c:pt idx="271">
                  <c:v>40358.0</c:v>
                </c:pt>
                <c:pt idx="272">
                  <c:v>40360.0</c:v>
                </c:pt>
                <c:pt idx="273">
                  <c:v>40362.0</c:v>
                </c:pt>
                <c:pt idx="274">
                  <c:v>40364.0</c:v>
                </c:pt>
                <c:pt idx="275">
                  <c:v>40366.0</c:v>
                </c:pt>
                <c:pt idx="276">
                  <c:v>40368.0</c:v>
                </c:pt>
                <c:pt idx="277">
                  <c:v>40370.0</c:v>
                </c:pt>
                <c:pt idx="278">
                  <c:v>40372.0</c:v>
                </c:pt>
                <c:pt idx="279">
                  <c:v>40374.0</c:v>
                </c:pt>
                <c:pt idx="280">
                  <c:v>40376.0</c:v>
                </c:pt>
                <c:pt idx="281">
                  <c:v>40378.0</c:v>
                </c:pt>
                <c:pt idx="282">
                  <c:v>40380.0</c:v>
                </c:pt>
                <c:pt idx="283">
                  <c:v>40382.0</c:v>
                </c:pt>
                <c:pt idx="284">
                  <c:v>40384.0</c:v>
                </c:pt>
                <c:pt idx="285">
                  <c:v>40386.0</c:v>
                </c:pt>
                <c:pt idx="286">
                  <c:v>40388.0</c:v>
                </c:pt>
                <c:pt idx="287">
                  <c:v>40390.0</c:v>
                </c:pt>
                <c:pt idx="288">
                  <c:v>40392.0</c:v>
                </c:pt>
                <c:pt idx="289">
                  <c:v>40394.0</c:v>
                </c:pt>
                <c:pt idx="290">
                  <c:v>40396.0</c:v>
                </c:pt>
                <c:pt idx="291">
                  <c:v>40398.0</c:v>
                </c:pt>
                <c:pt idx="292">
                  <c:v>40400.0</c:v>
                </c:pt>
                <c:pt idx="293">
                  <c:v>40402.0</c:v>
                </c:pt>
                <c:pt idx="294">
                  <c:v>40404.0</c:v>
                </c:pt>
                <c:pt idx="295">
                  <c:v>40406.0</c:v>
                </c:pt>
                <c:pt idx="296">
                  <c:v>40408.0</c:v>
                </c:pt>
                <c:pt idx="297">
                  <c:v>40410.0</c:v>
                </c:pt>
                <c:pt idx="298">
                  <c:v>40412.0</c:v>
                </c:pt>
                <c:pt idx="299">
                  <c:v>40414.0</c:v>
                </c:pt>
                <c:pt idx="300">
                  <c:v>40416.0</c:v>
                </c:pt>
                <c:pt idx="301">
                  <c:v>40418.0</c:v>
                </c:pt>
                <c:pt idx="302">
                  <c:v>40420.0</c:v>
                </c:pt>
                <c:pt idx="303">
                  <c:v>40422.0</c:v>
                </c:pt>
                <c:pt idx="304">
                  <c:v>40424.0</c:v>
                </c:pt>
                <c:pt idx="305">
                  <c:v>40426.0</c:v>
                </c:pt>
                <c:pt idx="306">
                  <c:v>40428.0</c:v>
                </c:pt>
                <c:pt idx="307">
                  <c:v>40430.0</c:v>
                </c:pt>
                <c:pt idx="308">
                  <c:v>40432.0</c:v>
                </c:pt>
                <c:pt idx="309">
                  <c:v>40434.0</c:v>
                </c:pt>
                <c:pt idx="310">
                  <c:v>40436.0</c:v>
                </c:pt>
                <c:pt idx="311">
                  <c:v>40438.0</c:v>
                </c:pt>
                <c:pt idx="312">
                  <c:v>40440.0</c:v>
                </c:pt>
                <c:pt idx="313">
                  <c:v>40442.0</c:v>
                </c:pt>
                <c:pt idx="314">
                  <c:v>40444.0</c:v>
                </c:pt>
                <c:pt idx="315">
                  <c:v>40446.0</c:v>
                </c:pt>
                <c:pt idx="316">
                  <c:v>40448.0</c:v>
                </c:pt>
                <c:pt idx="317">
                  <c:v>40450.0</c:v>
                </c:pt>
                <c:pt idx="318">
                  <c:v>40452.0</c:v>
                </c:pt>
                <c:pt idx="319">
                  <c:v>40454.0</c:v>
                </c:pt>
                <c:pt idx="320">
                  <c:v>40456.0</c:v>
                </c:pt>
                <c:pt idx="321">
                  <c:v>40458.0</c:v>
                </c:pt>
                <c:pt idx="322">
                  <c:v>40460.0</c:v>
                </c:pt>
                <c:pt idx="323">
                  <c:v>40462.0</c:v>
                </c:pt>
                <c:pt idx="324">
                  <c:v>40464.0</c:v>
                </c:pt>
                <c:pt idx="325">
                  <c:v>40466.0</c:v>
                </c:pt>
                <c:pt idx="326">
                  <c:v>40468.0</c:v>
                </c:pt>
                <c:pt idx="327">
                  <c:v>40470.0</c:v>
                </c:pt>
                <c:pt idx="328">
                  <c:v>40472.0</c:v>
                </c:pt>
                <c:pt idx="329">
                  <c:v>40474.0</c:v>
                </c:pt>
                <c:pt idx="330">
                  <c:v>40476.0</c:v>
                </c:pt>
                <c:pt idx="331">
                  <c:v>40478.0</c:v>
                </c:pt>
                <c:pt idx="332">
                  <c:v>40480.0</c:v>
                </c:pt>
                <c:pt idx="333">
                  <c:v>40482.0</c:v>
                </c:pt>
                <c:pt idx="334">
                  <c:v>40484.0</c:v>
                </c:pt>
                <c:pt idx="335">
                  <c:v>40486.0</c:v>
                </c:pt>
                <c:pt idx="336">
                  <c:v>40488.0</c:v>
                </c:pt>
                <c:pt idx="337">
                  <c:v>40490.0</c:v>
                </c:pt>
                <c:pt idx="338">
                  <c:v>40492.0</c:v>
                </c:pt>
                <c:pt idx="339">
                  <c:v>40494.0</c:v>
                </c:pt>
                <c:pt idx="340">
                  <c:v>40496.0</c:v>
                </c:pt>
                <c:pt idx="341">
                  <c:v>40498.0</c:v>
                </c:pt>
                <c:pt idx="342">
                  <c:v>40500.0</c:v>
                </c:pt>
                <c:pt idx="343">
                  <c:v>40502.0</c:v>
                </c:pt>
                <c:pt idx="344">
                  <c:v>40504.0</c:v>
                </c:pt>
                <c:pt idx="345">
                  <c:v>40506.0</c:v>
                </c:pt>
                <c:pt idx="346">
                  <c:v>40508.0</c:v>
                </c:pt>
                <c:pt idx="347">
                  <c:v>40510.0</c:v>
                </c:pt>
                <c:pt idx="348">
                  <c:v>40512.0</c:v>
                </c:pt>
                <c:pt idx="349">
                  <c:v>40514.0</c:v>
                </c:pt>
                <c:pt idx="350">
                  <c:v>40516.0</c:v>
                </c:pt>
                <c:pt idx="351">
                  <c:v>40518.0</c:v>
                </c:pt>
                <c:pt idx="352">
                  <c:v>40520.0</c:v>
                </c:pt>
                <c:pt idx="353">
                  <c:v>40522.0</c:v>
                </c:pt>
                <c:pt idx="354">
                  <c:v>40524.0</c:v>
                </c:pt>
                <c:pt idx="355">
                  <c:v>40526.0</c:v>
                </c:pt>
                <c:pt idx="356">
                  <c:v>40528.0</c:v>
                </c:pt>
                <c:pt idx="357">
                  <c:v>40530.0</c:v>
                </c:pt>
                <c:pt idx="358">
                  <c:v>40532.0</c:v>
                </c:pt>
                <c:pt idx="359">
                  <c:v>40534.0</c:v>
                </c:pt>
                <c:pt idx="360">
                  <c:v>40536.0</c:v>
                </c:pt>
                <c:pt idx="361">
                  <c:v>40538.0</c:v>
                </c:pt>
                <c:pt idx="362">
                  <c:v>40540.0</c:v>
                </c:pt>
                <c:pt idx="363">
                  <c:v>40542.0</c:v>
                </c:pt>
                <c:pt idx="364">
                  <c:v>40544.0</c:v>
                </c:pt>
                <c:pt idx="365">
                  <c:v>40546.0</c:v>
                </c:pt>
                <c:pt idx="366">
                  <c:v>40548.0</c:v>
                </c:pt>
                <c:pt idx="367">
                  <c:v>40550.0</c:v>
                </c:pt>
                <c:pt idx="368">
                  <c:v>40552.0</c:v>
                </c:pt>
                <c:pt idx="369">
                  <c:v>40554.0</c:v>
                </c:pt>
                <c:pt idx="370">
                  <c:v>40556.0</c:v>
                </c:pt>
                <c:pt idx="371">
                  <c:v>40558.0</c:v>
                </c:pt>
                <c:pt idx="372">
                  <c:v>40560.0</c:v>
                </c:pt>
                <c:pt idx="373">
                  <c:v>40562.0</c:v>
                </c:pt>
                <c:pt idx="374">
                  <c:v>40564.0</c:v>
                </c:pt>
                <c:pt idx="375">
                  <c:v>40566.0</c:v>
                </c:pt>
                <c:pt idx="376">
                  <c:v>40568.0</c:v>
                </c:pt>
                <c:pt idx="377">
                  <c:v>40570.0</c:v>
                </c:pt>
                <c:pt idx="378">
                  <c:v>40572.0</c:v>
                </c:pt>
                <c:pt idx="379">
                  <c:v>40574.0</c:v>
                </c:pt>
                <c:pt idx="380">
                  <c:v>40576.0</c:v>
                </c:pt>
                <c:pt idx="381">
                  <c:v>40578.0</c:v>
                </c:pt>
                <c:pt idx="382">
                  <c:v>40580.0</c:v>
                </c:pt>
                <c:pt idx="383">
                  <c:v>40582.0</c:v>
                </c:pt>
                <c:pt idx="384">
                  <c:v>40584.0</c:v>
                </c:pt>
                <c:pt idx="385">
                  <c:v>40586.0</c:v>
                </c:pt>
                <c:pt idx="386">
                  <c:v>40588.0</c:v>
                </c:pt>
                <c:pt idx="387">
                  <c:v>40590.0</c:v>
                </c:pt>
                <c:pt idx="388">
                  <c:v>40592.0</c:v>
                </c:pt>
                <c:pt idx="389">
                  <c:v>40594.0</c:v>
                </c:pt>
                <c:pt idx="390">
                  <c:v>40596.0</c:v>
                </c:pt>
                <c:pt idx="391">
                  <c:v>40598.0</c:v>
                </c:pt>
                <c:pt idx="392">
                  <c:v>40600.0</c:v>
                </c:pt>
                <c:pt idx="393">
                  <c:v>40602.0</c:v>
                </c:pt>
                <c:pt idx="394">
                  <c:v>40604.0</c:v>
                </c:pt>
                <c:pt idx="395">
                  <c:v>40606.0</c:v>
                </c:pt>
                <c:pt idx="396">
                  <c:v>40608.0</c:v>
                </c:pt>
                <c:pt idx="397">
                  <c:v>40610.0</c:v>
                </c:pt>
                <c:pt idx="398">
                  <c:v>40612.0</c:v>
                </c:pt>
                <c:pt idx="399">
                  <c:v>40614.0</c:v>
                </c:pt>
                <c:pt idx="400">
                  <c:v>40616.0</c:v>
                </c:pt>
                <c:pt idx="401">
                  <c:v>40618.0</c:v>
                </c:pt>
                <c:pt idx="402">
                  <c:v>40620.0</c:v>
                </c:pt>
                <c:pt idx="403">
                  <c:v>40622.0</c:v>
                </c:pt>
                <c:pt idx="404">
                  <c:v>40624.0</c:v>
                </c:pt>
                <c:pt idx="405">
                  <c:v>40626.0</c:v>
                </c:pt>
                <c:pt idx="406">
                  <c:v>40628.0</c:v>
                </c:pt>
                <c:pt idx="407">
                  <c:v>40630.0</c:v>
                </c:pt>
                <c:pt idx="408">
                  <c:v>40632.0</c:v>
                </c:pt>
                <c:pt idx="409">
                  <c:v>40634.0</c:v>
                </c:pt>
                <c:pt idx="410">
                  <c:v>40636.0</c:v>
                </c:pt>
                <c:pt idx="411">
                  <c:v>40638.0</c:v>
                </c:pt>
                <c:pt idx="412">
                  <c:v>40640.0</c:v>
                </c:pt>
                <c:pt idx="413">
                  <c:v>40642.0</c:v>
                </c:pt>
                <c:pt idx="414">
                  <c:v>40644.0</c:v>
                </c:pt>
                <c:pt idx="415">
                  <c:v>40646.0</c:v>
                </c:pt>
                <c:pt idx="416">
                  <c:v>40648.0</c:v>
                </c:pt>
                <c:pt idx="417">
                  <c:v>40650.0</c:v>
                </c:pt>
                <c:pt idx="418">
                  <c:v>40652.0</c:v>
                </c:pt>
                <c:pt idx="419">
                  <c:v>40654.0</c:v>
                </c:pt>
                <c:pt idx="420">
                  <c:v>40656.0</c:v>
                </c:pt>
                <c:pt idx="421">
                  <c:v>40658.0</c:v>
                </c:pt>
                <c:pt idx="422">
                  <c:v>40660.0</c:v>
                </c:pt>
                <c:pt idx="423">
                  <c:v>40662.0</c:v>
                </c:pt>
                <c:pt idx="424">
                  <c:v>40664.0</c:v>
                </c:pt>
                <c:pt idx="425">
                  <c:v>40666.0</c:v>
                </c:pt>
                <c:pt idx="426">
                  <c:v>40668.0</c:v>
                </c:pt>
                <c:pt idx="427">
                  <c:v>40670.0</c:v>
                </c:pt>
                <c:pt idx="428">
                  <c:v>40672.0</c:v>
                </c:pt>
                <c:pt idx="429">
                  <c:v>40674.0</c:v>
                </c:pt>
                <c:pt idx="430">
                  <c:v>40676.0</c:v>
                </c:pt>
                <c:pt idx="431">
                  <c:v>40678.0</c:v>
                </c:pt>
                <c:pt idx="432">
                  <c:v>40680.0</c:v>
                </c:pt>
                <c:pt idx="433">
                  <c:v>40682.0</c:v>
                </c:pt>
                <c:pt idx="434">
                  <c:v>40684.0</c:v>
                </c:pt>
                <c:pt idx="435">
                  <c:v>40686.0</c:v>
                </c:pt>
                <c:pt idx="436">
                  <c:v>40688.0</c:v>
                </c:pt>
                <c:pt idx="437">
                  <c:v>40690.0</c:v>
                </c:pt>
                <c:pt idx="438">
                  <c:v>40692.0</c:v>
                </c:pt>
                <c:pt idx="439">
                  <c:v>40694.0</c:v>
                </c:pt>
                <c:pt idx="440">
                  <c:v>40696.0</c:v>
                </c:pt>
                <c:pt idx="441">
                  <c:v>40698.0</c:v>
                </c:pt>
                <c:pt idx="442">
                  <c:v>40700.0</c:v>
                </c:pt>
                <c:pt idx="443">
                  <c:v>40702.0</c:v>
                </c:pt>
                <c:pt idx="444">
                  <c:v>40704.0</c:v>
                </c:pt>
                <c:pt idx="445">
                  <c:v>40706.0</c:v>
                </c:pt>
                <c:pt idx="446">
                  <c:v>40708.0</c:v>
                </c:pt>
                <c:pt idx="447">
                  <c:v>40710.0</c:v>
                </c:pt>
                <c:pt idx="448">
                  <c:v>40712.0</c:v>
                </c:pt>
                <c:pt idx="449">
                  <c:v>40714.0</c:v>
                </c:pt>
                <c:pt idx="450">
                  <c:v>40716.0</c:v>
                </c:pt>
                <c:pt idx="451">
                  <c:v>40718.0</c:v>
                </c:pt>
                <c:pt idx="452">
                  <c:v>40720.0</c:v>
                </c:pt>
                <c:pt idx="453">
                  <c:v>40722.0</c:v>
                </c:pt>
                <c:pt idx="454">
                  <c:v>40724.0</c:v>
                </c:pt>
                <c:pt idx="455">
                  <c:v>40726.0</c:v>
                </c:pt>
                <c:pt idx="456">
                  <c:v>40728.0</c:v>
                </c:pt>
                <c:pt idx="457">
                  <c:v>40730.0</c:v>
                </c:pt>
                <c:pt idx="458">
                  <c:v>40732.0</c:v>
                </c:pt>
                <c:pt idx="459">
                  <c:v>40734.0</c:v>
                </c:pt>
                <c:pt idx="460">
                  <c:v>40736.0</c:v>
                </c:pt>
                <c:pt idx="461">
                  <c:v>40738.0</c:v>
                </c:pt>
                <c:pt idx="462">
                  <c:v>40740.0</c:v>
                </c:pt>
                <c:pt idx="463">
                  <c:v>40742.0</c:v>
                </c:pt>
                <c:pt idx="464">
                  <c:v>40744.0</c:v>
                </c:pt>
                <c:pt idx="465">
                  <c:v>40746.0</c:v>
                </c:pt>
                <c:pt idx="466">
                  <c:v>40748.0</c:v>
                </c:pt>
                <c:pt idx="467">
                  <c:v>40750.0</c:v>
                </c:pt>
                <c:pt idx="468">
                  <c:v>40752.0</c:v>
                </c:pt>
                <c:pt idx="469">
                  <c:v>40754.0</c:v>
                </c:pt>
                <c:pt idx="470">
                  <c:v>40756.0</c:v>
                </c:pt>
                <c:pt idx="471">
                  <c:v>40758.0</c:v>
                </c:pt>
                <c:pt idx="472">
                  <c:v>40760.0</c:v>
                </c:pt>
                <c:pt idx="473">
                  <c:v>40762.0</c:v>
                </c:pt>
                <c:pt idx="474">
                  <c:v>40764.0</c:v>
                </c:pt>
                <c:pt idx="475">
                  <c:v>40766.0</c:v>
                </c:pt>
                <c:pt idx="476">
                  <c:v>40768.0</c:v>
                </c:pt>
                <c:pt idx="477">
                  <c:v>40770.0</c:v>
                </c:pt>
                <c:pt idx="478">
                  <c:v>40772.0</c:v>
                </c:pt>
                <c:pt idx="479">
                  <c:v>40774.0</c:v>
                </c:pt>
                <c:pt idx="480">
                  <c:v>40776.0</c:v>
                </c:pt>
                <c:pt idx="481">
                  <c:v>40778.0</c:v>
                </c:pt>
                <c:pt idx="482">
                  <c:v>40780.0</c:v>
                </c:pt>
                <c:pt idx="483">
                  <c:v>40782.0</c:v>
                </c:pt>
                <c:pt idx="484">
                  <c:v>40784.0</c:v>
                </c:pt>
                <c:pt idx="485">
                  <c:v>40786.0</c:v>
                </c:pt>
                <c:pt idx="486">
                  <c:v>40788.0</c:v>
                </c:pt>
                <c:pt idx="487">
                  <c:v>40790.0</c:v>
                </c:pt>
                <c:pt idx="488">
                  <c:v>40792.0</c:v>
                </c:pt>
                <c:pt idx="489">
                  <c:v>40794.0</c:v>
                </c:pt>
                <c:pt idx="490">
                  <c:v>40796.0</c:v>
                </c:pt>
                <c:pt idx="491">
                  <c:v>40798.0</c:v>
                </c:pt>
                <c:pt idx="492">
                  <c:v>40800.0</c:v>
                </c:pt>
                <c:pt idx="493">
                  <c:v>40802.0</c:v>
                </c:pt>
                <c:pt idx="494">
                  <c:v>40804.0</c:v>
                </c:pt>
                <c:pt idx="495">
                  <c:v>40806.0</c:v>
                </c:pt>
                <c:pt idx="496">
                  <c:v>40808.0</c:v>
                </c:pt>
                <c:pt idx="497">
                  <c:v>40810.0</c:v>
                </c:pt>
                <c:pt idx="498">
                  <c:v>40812.0</c:v>
                </c:pt>
                <c:pt idx="499">
                  <c:v>40814.0</c:v>
                </c:pt>
                <c:pt idx="500">
                  <c:v>40816.0</c:v>
                </c:pt>
                <c:pt idx="501">
                  <c:v>40818.0</c:v>
                </c:pt>
                <c:pt idx="502">
                  <c:v>40820.0</c:v>
                </c:pt>
                <c:pt idx="503">
                  <c:v>40822.0</c:v>
                </c:pt>
                <c:pt idx="504">
                  <c:v>40824.0</c:v>
                </c:pt>
                <c:pt idx="505">
                  <c:v>40826.0</c:v>
                </c:pt>
                <c:pt idx="506">
                  <c:v>40828.0</c:v>
                </c:pt>
                <c:pt idx="507">
                  <c:v>40830.0</c:v>
                </c:pt>
                <c:pt idx="508">
                  <c:v>40832.0</c:v>
                </c:pt>
                <c:pt idx="509">
                  <c:v>40834.0</c:v>
                </c:pt>
                <c:pt idx="510">
                  <c:v>40836.0</c:v>
                </c:pt>
                <c:pt idx="511">
                  <c:v>40838.0</c:v>
                </c:pt>
                <c:pt idx="512">
                  <c:v>40840.0</c:v>
                </c:pt>
                <c:pt idx="513">
                  <c:v>40842.0</c:v>
                </c:pt>
                <c:pt idx="514">
                  <c:v>40844.0</c:v>
                </c:pt>
                <c:pt idx="515">
                  <c:v>40846.0</c:v>
                </c:pt>
                <c:pt idx="516">
                  <c:v>40848.0</c:v>
                </c:pt>
                <c:pt idx="517">
                  <c:v>40850.0</c:v>
                </c:pt>
                <c:pt idx="518">
                  <c:v>40852.0</c:v>
                </c:pt>
                <c:pt idx="519">
                  <c:v>40854.0</c:v>
                </c:pt>
                <c:pt idx="520">
                  <c:v>40856.0</c:v>
                </c:pt>
                <c:pt idx="521">
                  <c:v>40858.0</c:v>
                </c:pt>
                <c:pt idx="522">
                  <c:v>40860.0</c:v>
                </c:pt>
                <c:pt idx="523">
                  <c:v>40862.0</c:v>
                </c:pt>
                <c:pt idx="524">
                  <c:v>40864.0</c:v>
                </c:pt>
                <c:pt idx="525">
                  <c:v>40866.0</c:v>
                </c:pt>
                <c:pt idx="526">
                  <c:v>40868.0</c:v>
                </c:pt>
                <c:pt idx="527">
                  <c:v>40870.0</c:v>
                </c:pt>
                <c:pt idx="528">
                  <c:v>40872.0</c:v>
                </c:pt>
                <c:pt idx="529">
                  <c:v>40874.0</c:v>
                </c:pt>
                <c:pt idx="530">
                  <c:v>40876.0</c:v>
                </c:pt>
                <c:pt idx="531">
                  <c:v>40878.0</c:v>
                </c:pt>
                <c:pt idx="532">
                  <c:v>40880.0</c:v>
                </c:pt>
                <c:pt idx="533">
                  <c:v>40882.0</c:v>
                </c:pt>
                <c:pt idx="534">
                  <c:v>40884.0</c:v>
                </c:pt>
                <c:pt idx="535">
                  <c:v>40886.0</c:v>
                </c:pt>
                <c:pt idx="536">
                  <c:v>40888.0</c:v>
                </c:pt>
                <c:pt idx="537">
                  <c:v>40890.0</c:v>
                </c:pt>
                <c:pt idx="538">
                  <c:v>40892.0</c:v>
                </c:pt>
                <c:pt idx="539">
                  <c:v>40894.0</c:v>
                </c:pt>
                <c:pt idx="540">
                  <c:v>40896.0</c:v>
                </c:pt>
                <c:pt idx="541">
                  <c:v>40898.0</c:v>
                </c:pt>
                <c:pt idx="542">
                  <c:v>40900.0</c:v>
                </c:pt>
                <c:pt idx="543">
                  <c:v>40902.0</c:v>
                </c:pt>
                <c:pt idx="544">
                  <c:v>40904.0</c:v>
                </c:pt>
                <c:pt idx="545">
                  <c:v>40906.0</c:v>
                </c:pt>
                <c:pt idx="546">
                  <c:v>40908.0</c:v>
                </c:pt>
                <c:pt idx="547">
                  <c:v>40910.0</c:v>
                </c:pt>
                <c:pt idx="548">
                  <c:v>40912.0</c:v>
                </c:pt>
                <c:pt idx="549">
                  <c:v>40914.0</c:v>
                </c:pt>
                <c:pt idx="550">
                  <c:v>40916.0</c:v>
                </c:pt>
                <c:pt idx="551">
                  <c:v>40918.0</c:v>
                </c:pt>
                <c:pt idx="552">
                  <c:v>40920.0</c:v>
                </c:pt>
                <c:pt idx="553">
                  <c:v>40922.0</c:v>
                </c:pt>
                <c:pt idx="554">
                  <c:v>40924.0</c:v>
                </c:pt>
                <c:pt idx="555">
                  <c:v>40926.0</c:v>
                </c:pt>
                <c:pt idx="556">
                  <c:v>40928.0</c:v>
                </c:pt>
                <c:pt idx="557">
                  <c:v>40930.0</c:v>
                </c:pt>
                <c:pt idx="558">
                  <c:v>40932.0</c:v>
                </c:pt>
                <c:pt idx="559">
                  <c:v>40934.0</c:v>
                </c:pt>
                <c:pt idx="560">
                  <c:v>40936.0</c:v>
                </c:pt>
                <c:pt idx="561">
                  <c:v>40938.0</c:v>
                </c:pt>
                <c:pt idx="562">
                  <c:v>40940.0</c:v>
                </c:pt>
                <c:pt idx="563">
                  <c:v>40942.0</c:v>
                </c:pt>
                <c:pt idx="564">
                  <c:v>40944.0</c:v>
                </c:pt>
                <c:pt idx="565">
                  <c:v>40946.0</c:v>
                </c:pt>
                <c:pt idx="566">
                  <c:v>40948.0</c:v>
                </c:pt>
                <c:pt idx="567">
                  <c:v>40950.0</c:v>
                </c:pt>
                <c:pt idx="568">
                  <c:v>40952.0</c:v>
                </c:pt>
                <c:pt idx="569">
                  <c:v>40954.0</c:v>
                </c:pt>
                <c:pt idx="570">
                  <c:v>40956.0</c:v>
                </c:pt>
                <c:pt idx="571">
                  <c:v>40958.0</c:v>
                </c:pt>
                <c:pt idx="572">
                  <c:v>40960.0</c:v>
                </c:pt>
                <c:pt idx="573">
                  <c:v>40962.0</c:v>
                </c:pt>
                <c:pt idx="574">
                  <c:v>40964.0</c:v>
                </c:pt>
                <c:pt idx="575">
                  <c:v>40966.0</c:v>
                </c:pt>
                <c:pt idx="576">
                  <c:v>40968.0</c:v>
                </c:pt>
                <c:pt idx="577">
                  <c:v>40970.0</c:v>
                </c:pt>
                <c:pt idx="578">
                  <c:v>40972.0</c:v>
                </c:pt>
                <c:pt idx="579">
                  <c:v>40974.0</c:v>
                </c:pt>
                <c:pt idx="580">
                  <c:v>40976.0</c:v>
                </c:pt>
                <c:pt idx="581">
                  <c:v>40978.0</c:v>
                </c:pt>
                <c:pt idx="582">
                  <c:v>40980.0</c:v>
                </c:pt>
                <c:pt idx="583">
                  <c:v>40982.0</c:v>
                </c:pt>
                <c:pt idx="584">
                  <c:v>40984.0</c:v>
                </c:pt>
                <c:pt idx="585">
                  <c:v>40986.0</c:v>
                </c:pt>
                <c:pt idx="586">
                  <c:v>40988.0</c:v>
                </c:pt>
                <c:pt idx="587">
                  <c:v>40990.0</c:v>
                </c:pt>
                <c:pt idx="588">
                  <c:v>40992.0</c:v>
                </c:pt>
                <c:pt idx="589">
                  <c:v>40994.0</c:v>
                </c:pt>
                <c:pt idx="590">
                  <c:v>40996.0</c:v>
                </c:pt>
                <c:pt idx="591">
                  <c:v>40998.0</c:v>
                </c:pt>
                <c:pt idx="592">
                  <c:v>41000.0</c:v>
                </c:pt>
                <c:pt idx="593">
                  <c:v>41002.0</c:v>
                </c:pt>
                <c:pt idx="594">
                  <c:v>41004.0</c:v>
                </c:pt>
                <c:pt idx="595">
                  <c:v>41006.0</c:v>
                </c:pt>
                <c:pt idx="596">
                  <c:v>41008.0</c:v>
                </c:pt>
                <c:pt idx="597">
                  <c:v>41010.0</c:v>
                </c:pt>
                <c:pt idx="598">
                  <c:v>41012.0</c:v>
                </c:pt>
                <c:pt idx="599">
                  <c:v>41014.0</c:v>
                </c:pt>
                <c:pt idx="600">
                  <c:v>41016.0</c:v>
                </c:pt>
                <c:pt idx="601">
                  <c:v>41018.0</c:v>
                </c:pt>
                <c:pt idx="602">
                  <c:v>41020.0</c:v>
                </c:pt>
                <c:pt idx="603">
                  <c:v>41022.0</c:v>
                </c:pt>
                <c:pt idx="604">
                  <c:v>41024.0</c:v>
                </c:pt>
                <c:pt idx="605">
                  <c:v>41026.0</c:v>
                </c:pt>
                <c:pt idx="606">
                  <c:v>41028.0</c:v>
                </c:pt>
                <c:pt idx="607">
                  <c:v>41030.0</c:v>
                </c:pt>
                <c:pt idx="608">
                  <c:v>41032.0</c:v>
                </c:pt>
                <c:pt idx="609">
                  <c:v>41034.0</c:v>
                </c:pt>
                <c:pt idx="610">
                  <c:v>41036.0</c:v>
                </c:pt>
                <c:pt idx="611">
                  <c:v>41038.0</c:v>
                </c:pt>
                <c:pt idx="612">
                  <c:v>41040.0</c:v>
                </c:pt>
                <c:pt idx="613">
                  <c:v>41042.0</c:v>
                </c:pt>
                <c:pt idx="614">
                  <c:v>41044.0</c:v>
                </c:pt>
                <c:pt idx="615">
                  <c:v>41046.0</c:v>
                </c:pt>
                <c:pt idx="616">
                  <c:v>41048.0</c:v>
                </c:pt>
                <c:pt idx="617">
                  <c:v>41050.0</c:v>
                </c:pt>
                <c:pt idx="618">
                  <c:v>41052.0</c:v>
                </c:pt>
                <c:pt idx="619">
                  <c:v>41054.0</c:v>
                </c:pt>
                <c:pt idx="620">
                  <c:v>41056.0</c:v>
                </c:pt>
                <c:pt idx="621">
                  <c:v>41058.0</c:v>
                </c:pt>
                <c:pt idx="622">
                  <c:v>41060.0</c:v>
                </c:pt>
                <c:pt idx="623">
                  <c:v>41062.0</c:v>
                </c:pt>
                <c:pt idx="624">
                  <c:v>41064.0</c:v>
                </c:pt>
                <c:pt idx="625">
                  <c:v>41066.0</c:v>
                </c:pt>
                <c:pt idx="626">
                  <c:v>41068.0</c:v>
                </c:pt>
                <c:pt idx="627">
                  <c:v>41070.0</c:v>
                </c:pt>
                <c:pt idx="628">
                  <c:v>41072.0</c:v>
                </c:pt>
                <c:pt idx="629">
                  <c:v>41074.0</c:v>
                </c:pt>
                <c:pt idx="630">
                  <c:v>41076.0</c:v>
                </c:pt>
                <c:pt idx="631">
                  <c:v>41078.0</c:v>
                </c:pt>
                <c:pt idx="632">
                  <c:v>41080.0</c:v>
                </c:pt>
                <c:pt idx="633">
                  <c:v>41082.0</c:v>
                </c:pt>
                <c:pt idx="634">
                  <c:v>41084.0</c:v>
                </c:pt>
                <c:pt idx="635">
                  <c:v>41086.0</c:v>
                </c:pt>
                <c:pt idx="636">
                  <c:v>41088.0</c:v>
                </c:pt>
                <c:pt idx="637">
                  <c:v>41090.0</c:v>
                </c:pt>
                <c:pt idx="638">
                  <c:v>41092.0</c:v>
                </c:pt>
                <c:pt idx="639">
                  <c:v>41094.0</c:v>
                </c:pt>
                <c:pt idx="640">
                  <c:v>41096.0</c:v>
                </c:pt>
                <c:pt idx="641">
                  <c:v>41098.0</c:v>
                </c:pt>
                <c:pt idx="642">
                  <c:v>41100.0</c:v>
                </c:pt>
                <c:pt idx="643">
                  <c:v>41102.0</c:v>
                </c:pt>
                <c:pt idx="644">
                  <c:v>41104.0</c:v>
                </c:pt>
                <c:pt idx="645">
                  <c:v>41106.0</c:v>
                </c:pt>
                <c:pt idx="646">
                  <c:v>41108.0</c:v>
                </c:pt>
                <c:pt idx="647">
                  <c:v>41110.0</c:v>
                </c:pt>
                <c:pt idx="648">
                  <c:v>41112.0</c:v>
                </c:pt>
                <c:pt idx="649">
                  <c:v>41114.0</c:v>
                </c:pt>
                <c:pt idx="650">
                  <c:v>41116.0</c:v>
                </c:pt>
                <c:pt idx="651">
                  <c:v>41118.0</c:v>
                </c:pt>
                <c:pt idx="652">
                  <c:v>41120.0</c:v>
                </c:pt>
                <c:pt idx="653">
                  <c:v>41122.0</c:v>
                </c:pt>
                <c:pt idx="654">
                  <c:v>41124.0</c:v>
                </c:pt>
                <c:pt idx="655">
                  <c:v>41126.0</c:v>
                </c:pt>
                <c:pt idx="656">
                  <c:v>41128.0</c:v>
                </c:pt>
                <c:pt idx="657">
                  <c:v>41130.0</c:v>
                </c:pt>
                <c:pt idx="658">
                  <c:v>41132.0</c:v>
                </c:pt>
                <c:pt idx="659">
                  <c:v>41134.0</c:v>
                </c:pt>
                <c:pt idx="660">
                  <c:v>41136.0</c:v>
                </c:pt>
                <c:pt idx="661">
                  <c:v>41138.0</c:v>
                </c:pt>
                <c:pt idx="662">
                  <c:v>41140.0</c:v>
                </c:pt>
                <c:pt idx="663">
                  <c:v>41142.0</c:v>
                </c:pt>
                <c:pt idx="664">
                  <c:v>41144.0</c:v>
                </c:pt>
                <c:pt idx="665">
                  <c:v>41146.0</c:v>
                </c:pt>
                <c:pt idx="666">
                  <c:v>41148.0</c:v>
                </c:pt>
                <c:pt idx="667">
                  <c:v>41150.0</c:v>
                </c:pt>
                <c:pt idx="668">
                  <c:v>41152.0</c:v>
                </c:pt>
                <c:pt idx="669">
                  <c:v>41154.0</c:v>
                </c:pt>
                <c:pt idx="670">
                  <c:v>41156.0</c:v>
                </c:pt>
                <c:pt idx="671">
                  <c:v>41158.0</c:v>
                </c:pt>
                <c:pt idx="672">
                  <c:v>41160.0</c:v>
                </c:pt>
                <c:pt idx="673">
                  <c:v>41162.0</c:v>
                </c:pt>
                <c:pt idx="674">
                  <c:v>41164.0</c:v>
                </c:pt>
                <c:pt idx="675">
                  <c:v>41166.0</c:v>
                </c:pt>
                <c:pt idx="676">
                  <c:v>41168.0</c:v>
                </c:pt>
                <c:pt idx="677">
                  <c:v>41170.0</c:v>
                </c:pt>
                <c:pt idx="678">
                  <c:v>41172.0</c:v>
                </c:pt>
                <c:pt idx="679">
                  <c:v>41174.0</c:v>
                </c:pt>
                <c:pt idx="680">
                  <c:v>41176.0</c:v>
                </c:pt>
                <c:pt idx="681">
                  <c:v>41178.0</c:v>
                </c:pt>
                <c:pt idx="682">
                  <c:v>41180.0</c:v>
                </c:pt>
                <c:pt idx="683">
                  <c:v>41182.0</c:v>
                </c:pt>
                <c:pt idx="684">
                  <c:v>41184.0</c:v>
                </c:pt>
                <c:pt idx="685">
                  <c:v>41186.0</c:v>
                </c:pt>
                <c:pt idx="686">
                  <c:v>41188.0</c:v>
                </c:pt>
                <c:pt idx="687">
                  <c:v>41190.0</c:v>
                </c:pt>
                <c:pt idx="688">
                  <c:v>41192.0</c:v>
                </c:pt>
                <c:pt idx="689">
                  <c:v>41194.0</c:v>
                </c:pt>
                <c:pt idx="690">
                  <c:v>41196.0</c:v>
                </c:pt>
                <c:pt idx="691">
                  <c:v>41198.0</c:v>
                </c:pt>
                <c:pt idx="692">
                  <c:v>41200.0</c:v>
                </c:pt>
                <c:pt idx="693">
                  <c:v>41202.0</c:v>
                </c:pt>
                <c:pt idx="694">
                  <c:v>41204.0</c:v>
                </c:pt>
                <c:pt idx="695">
                  <c:v>41206.0</c:v>
                </c:pt>
                <c:pt idx="696">
                  <c:v>41208.0</c:v>
                </c:pt>
                <c:pt idx="697">
                  <c:v>41210.0</c:v>
                </c:pt>
                <c:pt idx="698">
                  <c:v>41212.0</c:v>
                </c:pt>
                <c:pt idx="699">
                  <c:v>41214.0</c:v>
                </c:pt>
                <c:pt idx="700">
                  <c:v>41216.0</c:v>
                </c:pt>
                <c:pt idx="701">
                  <c:v>41218.0</c:v>
                </c:pt>
                <c:pt idx="702">
                  <c:v>41220.0</c:v>
                </c:pt>
                <c:pt idx="703">
                  <c:v>41222.0</c:v>
                </c:pt>
                <c:pt idx="704">
                  <c:v>41224.0</c:v>
                </c:pt>
                <c:pt idx="705">
                  <c:v>41226.0</c:v>
                </c:pt>
                <c:pt idx="706">
                  <c:v>41228.0</c:v>
                </c:pt>
                <c:pt idx="707">
                  <c:v>41230.0</c:v>
                </c:pt>
                <c:pt idx="708">
                  <c:v>41232.0</c:v>
                </c:pt>
                <c:pt idx="709">
                  <c:v>41234.0</c:v>
                </c:pt>
                <c:pt idx="710">
                  <c:v>41236.0</c:v>
                </c:pt>
                <c:pt idx="711">
                  <c:v>41238.0</c:v>
                </c:pt>
                <c:pt idx="712">
                  <c:v>41240.0</c:v>
                </c:pt>
                <c:pt idx="713">
                  <c:v>41242.0</c:v>
                </c:pt>
                <c:pt idx="714">
                  <c:v>41244.0</c:v>
                </c:pt>
                <c:pt idx="715">
                  <c:v>41246.0</c:v>
                </c:pt>
                <c:pt idx="716">
                  <c:v>41248.0</c:v>
                </c:pt>
                <c:pt idx="717">
                  <c:v>41250.0</c:v>
                </c:pt>
                <c:pt idx="718">
                  <c:v>41252.0</c:v>
                </c:pt>
                <c:pt idx="719">
                  <c:v>41254.0</c:v>
                </c:pt>
                <c:pt idx="720">
                  <c:v>41256.0</c:v>
                </c:pt>
                <c:pt idx="721">
                  <c:v>41258.0</c:v>
                </c:pt>
                <c:pt idx="722">
                  <c:v>41260.0</c:v>
                </c:pt>
                <c:pt idx="723">
                  <c:v>41262.0</c:v>
                </c:pt>
                <c:pt idx="724">
                  <c:v>41264.0</c:v>
                </c:pt>
                <c:pt idx="725">
                  <c:v>41266.0</c:v>
                </c:pt>
                <c:pt idx="726">
                  <c:v>41268.0</c:v>
                </c:pt>
                <c:pt idx="727">
                  <c:v>41270.0</c:v>
                </c:pt>
                <c:pt idx="728">
                  <c:v>41272.0</c:v>
                </c:pt>
                <c:pt idx="729">
                  <c:v>41274.0</c:v>
                </c:pt>
                <c:pt idx="730">
                  <c:v>41276.0</c:v>
                </c:pt>
                <c:pt idx="731">
                  <c:v>41278.0</c:v>
                </c:pt>
                <c:pt idx="732">
                  <c:v>41280.0</c:v>
                </c:pt>
                <c:pt idx="733">
                  <c:v>41282.0</c:v>
                </c:pt>
                <c:pt idx="734">
                  <c:v>41284.0</c:v>
                </c:pt>
                <c:pt idx="735">
                  <c:v>41286.0</c:v>
                </c:pt>
                <c:pt idx="736">
                  <c:v>41288.0</c:v>
                </c:pt>
                <c:pt idx="737">
                  <c:v>41290.0</c:v>
                </c:pt>
                <c:pt idx="738">
                  <c:v>41292.0</c:v>
                </c:pt>
                <c:pt idx="739">
                  <c:v>41294.0</c:v>
                </c:pt>
                <c:pt idx="740">
                  <c:v>41296.0</c:v>
                </c:pt>
                <c:pt idx="741">
                  <c:v>41298.0</c:v>
                </c:pt>
                <c:pt idx="742">
                  <c:v>41300.0</c:v>
                </c:pt>
                <c:pt idx="743">
                  <c:v>41302.0</c:v>
                </c:pt>
                <c:pt idx="744">
                  <c:v>41304.0</c:v>
                </c:pt>
                <c:pt idx="745">
                  <c:v>41306.0</c:v>
                </c:pt>
                <c:pt idx="746">
                  <c:v>41308.0</c:v>
                </c:pt>
                <c:pt idx="747">
                  <c:v>41310.0</c:v>
                </c:pt>
                <c:pt idx="748">
                  <c:v>41312.0</c:v>
                </c:pt>
                <c:pt idx="749">
                  <c:v>41314.0</c:v>
                </c:pt>
                <c:pt idx="750">
                  <c:v>41316.0</c:v>
                </c:pt>
                <c:pt idx="751">
                  <c:v>41318.0</c:v>
                </c:pt>
                <c:pt idx="752">
                  <c:v>41320.0</c:v>
                </c:pt>
                <c:pt idx="753">
                  <c:v>41322.0</c:v>
                </c:pt>
                <c:pt idx="754">
                  <c:v>41324.0</c:v>
                </c:pt>
                <c:pt idx="755">
                  <c:v>41326.0</c:v>
                </c:pt>
                <c:pt idx="756">
                  <c:v>41328.0</c:v>
                </c:pt>
                <c:pt idx="757">
                  <c:v>41330.0</c:v>
                </c:pt>
                <c:pt idx="758">
                  <c:v>41332.0</c:v>
                </c:pt>
                <c:pt idx="759">
                  <c:v>41334.0</c:v>
                </c:pt>
                <c:pt idx="760">
                  <c:v>41336.0</c:v>
                </c:pt>
                <c:pt idx="761">
                  <c:v>41338.0</c:v>
                </c:pt>
                <c:pt idx="762">
                  <c:v>41340.0</c:v>
                </c:pt>
                <c:pt idx="763">
                  <c:v>41342.0</c:v>
                </c:pt>
                <c:pt idx="764">
                  <c:v>41344.0</c:v>
                </c:pt>
                <c:pt idx="765">
                  <c:v>41346.0</c:v>
                </c:pt>
                <c:pt idx="766">
                  <c:v>41348.0</c:v>
                </c:pt>
                <c:pt idx="767">
                  <c:v>41350.0</c:v>
                </c:pt>
                <c:pt idx="768">
                  <c:v>41352.0</c:v>
                </c:pt>
                <c:pt idx="769">
                  <c:v>41354.0</c:v>
                </c:pt>
                <c:pt idx="770">
                  <c:v>41356.0</c:v>
                </c:pt>
                <c:pt idx="771">
                  <c:v>41358.0</c:v>
                </c:pt>
                <c:pt idx="772">
                  <c:v>41360.0</c:v>
                </c:pt>
                <c:pt idx="773">
                  <c:v>41362.0</c:v>
                </c:pt>
                <c:pt idx="774">
                  <c:v>41364.0</c:v>
                </c:pt>
                <c:pt idx="775">
                  <c:v>41366.0</c:v>
                </c:pt>
                <c:pt idx="776">
                  <c:v>41368.0</c:v>
                </c:pt>
                <c:pt idx="777">
                  <c:v>41370.0</c:v>
                </c:pt>
                <c:pt idx="778">
                  <c:v>41372.0</c:v>
                </c:pt>
                <c:pt idx="779">
                  <c:v>41374.0</c:v>
                </c:pt>
                <c:pt idx="780">
                  <c:v>41376.0</c:v>
                </c:pt>
                <c:pt idx="781">
                  <c:v>41378.0</c:v>
                </c:pt>
                <c:pt idx="782">
                  <c:v>41380.0</c:v>
                </c:pt>
                <c:pt idx="783">
                  <c:v>41382.0</c:v>
                </c:pt>
                <c:pt idx="784">
                  <c:v>41384.0</c:v>
                </c:pt>
                <c:pt idx="785">
                  <c:v>41386.0</c:v>
                </c:pt>
                <c:pt idx="786">
                  <c:v>41388.0</c:v>
                </c:pt>
                <c:pt idx="787">
                  <c:v>41390.0</c:v>
                </c:pt>
                <c:pt idx="788">
                  <c:v>41392.0</c:v>
                </c:pt>
                <c:pt idx="789">
                  <c:v>41394.0</c:v>
                </c:pt>
                <c:pt idx="790">
                  <c:v>41396.0</c:v>
                </c:pt>
                <c:pt idx="791">
                  <c:v>41398.0</c:v>
                </c:pt>
                <c:pt idx="792">
                  <c:v>41400.0</c:v>
                </c:pt>
                <c:pt idx="793">
                  <c:v>41402.0</c:v>
                </c:pt>
                <c:pt idx="794">
                  <c:v>41404.0</c:v>
                </c:pt>
                <c:pt idx="795">
                  <c:v>41406.0</c:v>
                </c:pt>
                <c:pt idx="796">
                  <c:v>41408.0</c:v>
                </c:pt>
                <c:pt idx="797">
                  <c:v>41410.0</c:v>
                </c:pt>
                <c:pt idx="798">
                  <c:v>41412.0</c:v>
                </c:pt>
                <c:pt idx="799">
                  <c:v>41414.0</c:v>
                </c:pt>
                <c:pt idx="800">
                  <c:v>41416.0</c:v>
                </c:pt>
                <c:pt idx="801">
                  <c:v>41418.0</c:v>
                </c:pt>
                <c:pt idx="802">
                  <c:v>41420.0</c:v>
                </c:pt>
                <c:pt idx="803">
                  <c:v>41422.0</c:v>
                </c:pt>
                <c:pt idx="804">
                  <c:v>41424.0</c:v>
                </c:pt>
                <c:pt idx="805">
                  <c:v>41426.0</c:v>
                </c:pt>
                <c:pt idx="806">
                  <c:v>41428.0</c:v>
                </c:pt>
                <c:pt idx="807">
                  <c:v>41430.0</c:v>
                </c:pt>
                <c:pt idx="808">
                  <c:v>41432.0</c:v>
                </c:pt>
                <c:pt idx="809">
                  <c:v>41434.0</c:v>
                </c:pt>
                <c:pt idx="810">
                  <c:v>41436.0</c:v>
                </c:pt>
                <c:pt idx="811">
                  <c:v>41438.0</c:v>
                </c:pt>
                <c:pt idx="812">
                  <c:v>41440.0</c:v>
                </c:pt>
                <c:pt idx="813">
                  <c:v>41442.0</c:v>
                </c:pt>
                <c:pt idx="814">
                  <c:v>41444.0</c:v>
                </c:pt>
                <c:pt idx="815">
                  <c:v>41446.0</c:v>
                </c:pt>
                <c:pt idx="816">
                  <c:v>41448.0</c:v>
                </c:pt>
                <c:pt idx="817">
                  <c:v>41450.0</c:v>
                </c:pt>
                <c:pt idx="818">
                  <c:v>41452.0</c:v>
                </c:pt>
                <c:pt idx="819">
                  <c:v>41454.0</c:v>
                </c:pt>
                <c:pt idx="820">
                  <c:v>41456.0</c:v>
                </c:pt>
                <c:pt idx="821">
                  <c:v>41458.0</c:v>
                </c:pt>
                <c:pt idx="822">
                  <c:v>41460.0</c:v>
                </c:pt>
                <c:pt idx="823">
                  <c:v>41462.0</c:v>
                </c:pt>
                <c:pt idx="824">
                  <c:v>41464.0</c:v>
                </c:pt>
                <c:pt idx="825">
                  <c:v>41466.0</c:v>
                </c:pt>
                <c:pt idx="826">
                  <c:v>41468.0</c:v>
                </c:pt>
                <c:pt idx="827">
                  <c:v>41470.0</c:v>
                </c:pt>
                <c:pt idx="828">
                  <c:v>41472.0</c:v>
                </c:pt>
                <c:pt idx="829">
                  <c:v>41474.0</c:v>
                </c:pt>
                <c:pt idx="830">
                  <c:v>41476.0</c:v>
                </c:pt>
                <c:pt idx="831">
                  <c:v>41478.0</c:v>
                </c:pt>
                <c:pt idx="832">
                  <c:v>41480.0</c:v>
                </c:pt>
                <c:pt idx="833">
                  <c:v>41482.0</c:v>
                </c:pt>
                <c:pt idx="834">
                  <c:v>41484.0</c:v>
                </c:pt>
                <c:pt idx="835">
                  <c:v>41486.0</c:v>
                </c:pt>
                <c:pt idx="836">
                  <c:v>41488.0</c:v>
                </c:pt>
                <c:pt idx="837">
                  <c:v>41490.0</c:v>
                </c:pt>
                <c:pt idx="838">
                  <c:v>41492.0</c:v>
                </c:pt>
                <c:pt idx="839">
                  <c:v>41494.0</c:v>
                </c:pt>
                <c:pt idx="840">
                  <c:v>41496.0</c:v>
                </c:pt>
                <c:pt idx="841">
                  <c:v>41498.0</c:v>
                </c:pt>
                <c:pt idx="842">
                  <c:v>41500.0</c:v>
                </c:pt>
                <c:pt idx="843">
                  <c:v>41502.0</c:v>
                </c:pt>
                <c:pt idx="844">
                  <c:v>41504.0</c:v>
                </c:pt>
                <c:pt idx="845">
                  <c:v>41506.0</c:v>
                </c:pt>
                <c:pt idx="846">
                  <c:v>41508.0</c:v>
                </c:pt>
                <c:pt idx="847">
                  <c:v>41510.0</c:v>
                </c:pt>
                <c:pt idx="848">
                  <c:v>41512.0</c:v>
                </c:pt>
                <c:pt idx="849">
                  <c:v>41514.0</c:v>
                </c:pt>
                <c:pt idx="850">
                  <c:v>41516.0</c:v>
                </c:pt>
                <c:pt idx="851">
                  <c:v>41518.0</c:v>
                </c:pt>
                <c:pt idx="852">
                  <c:v>41520.0</c:v>
                </c:pt>
                <c:pt idx="853">
                  <c:v>41522.0</c:v>
                </c:pt>
                <c:pt idx="854">
                  <c:v>41524.0</c:v>
                </c:pt>
                <c:pt idx="855">
                  <c:v>41526.0</c:v>
                </c:pt>
                <c:pt idx="856">
                  <c:v>41528.0</c:v>
                </c:pt>
                <c:pt idx="857">
                  <c:v>41530.0</c:v>
                </c:pt>
                <c:pt idx="858">
                  <c:v>41532.0</c:v>
                </c:pt>
                <c:pt idx="859">
                  <c:v>41534.0</c:v>
                </c:pt>
                <c:pt idx="860">
                  <c:v>41536.0</c:v>
                </c:pt>
                <c:pt idx="861">
                  <c:v>41538.0</c:v>
                </c:pt>
                <c:pt idx="862">
                  <c:v>41540.0</c:v>
                </c:pt>
                <c:pt idx="863">
                  <c:v>41542.0</c:v>
                </c:pt>
                <c:pt idx="864">
                  <c:v>41544.0</c:v>
                </c:pt>
                <c:pt idx="865">
                  <c:v>41546.0</c:v>
                </c:pt>
                <c:pt idx="866">
                  <c:v>41548.0</c:v>
                </c:pt>
                <c:pt idx="867">
                  <c:v>41550.0</c:v>
                </c:pt>
                <c:pt idx="868">
                  <c:v>41552.0</c:v>
                </c:pt>
                <c:pt idx="869">
                  <c:v>41554.0</c:v>
                </c:pt>
                <c:pt idx="870">
                  <c:v>41556.0</c:v>
                </c:pt>
                <c:pt idx="871">
                  <c:v>41558.0</c:v>
                </c:pt>
                <c:pt idx="872">
                  <c:v>41560.0</c:v>
                </c:pt>
                <c:pt idx="873">
                  <c:v>41562.0</c:v>
                </c:pt>
                <c:pt idx="874">
                  <c:v>41564.0</c:v>
                </c:pt>
                <c:pt idx="875">
                  <c:v>41566.0</c:v>
                </c:pt>
                <c:pt idx="876">
                  <c:v>41568.0</c:v>
                </c:pt>
                <c:pt idx="877">
                  <c:v>41570.0</c:v>
                </c:pt>
                <c:pt idx="878">
                  <c:v>41572.0</c:v>
                </c:pt>
                <c:pt idx="879">
                  <c:v>41574.0</c:v>
                </c:pt>
                <c:pt idx="880">
                  <c:v>41576.0</c:v>
                </c:pt>
                <c:pt idx="881">
                  <c:v>41578.0</c:v>
                </c:pt>
                <c:pt idx="882">
                  <c:v>41580.0</c:v>
                </c:pt>
                <c:pt idx="883">
                  <c:v>41582.0</c:v>
                </c:pt>
                <c:pt idx="884">
                  <c:v>41584.0</c:v>
                </c:pt>
                <c:pt idx="885">
                  <c:v>41586.0</c:v>
                </c:pt>
                <c:pt idx="886">
                  <c:v>41588.0</c:v>
                </c:pt>
                <c:pt idx="887">
                  <c:v>41590.0</c:v>
                </c:pt>
                <c:pt idx="888">
                  <c:v>41592.0</c:v>
                </c:pt>
                <c:pt idx="889">
                  <c:v>41594.0</c:v>
                </c:pt>
                <c:pt idx="890">
                  <c:v>41596.0</c:v>
                </c:pt>
                <c:pt idx="891">
                  <c:v>41598.0</c:v>
                </c:pt>
                <c:pt idx="892">
                  <c:v>41600.0</c:v>
                </c:pt>
                <c:pt idx="893">
                  <c:v>41602.0</c:v>
                </c:pt>
                <c:pt idx="894">
                  <c:v>41604.0</c:v>
                </c:pt>
                <c:pt idx="895">
                  <c:v>41606.0</c:v>
                </c:pt>
                <c:pt idx="896">
                  <c:v>41608.0</c:v>
                </c:pt>
                <c:pt idx="897">
                  <c:v>41610.0</c:v>
                </c:pt>
                <c:pt idx="898">
                  <c:v>41612.0</c:v>
                </c:pt>
                <c:pt idx="899">
                  <c:v>41614.0</c:v>
                </c:pt>
                <c:pt idx="900">
                  <c:v>41616.0</c:v>
                </c:pt>
                <c:pt idx="901">
                  <c:v>41618.0</c:v>
                </c:pt>
                <c:pt idx="902">
                  <c:v>41620.0</c:v>
                </c:pt>
                <c:pt idx="903">
                  <c:v>41622.0</c:v>
                </c:pt>
                <c:pt idx="904">
                  <c:v>41624.0</c:v>
                </c:pt>
                <c:pt idx="905">
                  <c:v>41626.0</c:v>
                </c:pt>
                <c:pt idx="906">
                  <c:v>41628.0</c:v>
                </c:pt>
                <c:pt idx="907">
                  <c:v>41630.0</c:v>
                </c:pt>
                <c:pt idx="908">
                  <c:v>41632.0</c:v>
                </c:pt>
                <c:pt idx="909">
                  <c:v>41634.0</c:v>
                </c:pt>
                <c:pt idx="910">
                  <c:v>41636.0</c:v>
                </c:pt>
                <c:pt idx="911">
                  <c:v>41638.0</c:v>
                </c:pt>
                <c:pt idx="912">
                  <c:v>41640.0</c:v>
                </c:pt>
                <c:pt idx="913">
                  <c:v>41642.0</c:v>
                </c:pt>
                <c:pt idx="914">
                  <c:v>41644.0</c:v>
                </c:pt>
                <c:pt idx="915">
                  <c:v>41646.0</c:v>
                </c:pt>
                <c:pt idx="916">
                  <c:v>41648.0</c:v>
                </c:pt>
                <c:pt idx="917">
                  <c:v>41650.0</c:v>
                </c:pt>
                <c:pt idx="918">
                  <c:v>41652.0</c:v>
                </c:pt>
                <c:pt idx="919">
                  <c:v>41654.0</c:v>
                </c:pt>
                <c:pt idx="920">
                  <c:v>41656.0</c:v>
                </c:pt>
                <c:pt idx="921">
                  <c:v>41658.0</c:v>
                </c:pt>
                <c:pt idx="922">
                  <c:v>41660.0</c:v>
                </c:pt>
                <c:pt idx="923">
                  <c:v>41662.0</c:v>
                </c:pt>
                <c:pt idx="924">
                  <c:v>41664.0</c:v>
                </c:pt>
                <c:pt idx="925">
                  <c:v>41666.0</c:v>
                </c:pt>
                <c:pt idx="926">
                  <c:v>41668.0</c:v>
                </c:pt>
                <c:pt idx="927">
                  <c:v>41670.0</c:v>
                </c:pt>
                <c:pt idx="928">
                  <c:v>41672.0</c:v>
                </c:pt>
                <c:pt idx="929">
                  <c:v>41674.0</c:v>
                </c:pt>
                <c:pt idx="930">
                  <c:v>41676.0</c:v>
                </c:pt>
                <c:pt idx="931">
                  <c:v>41678.0</c:v>
                </c:pt>
                <c:pt idx="932">
                  <c:v>41680.0</c:v>
                </c:pt>
                <c:pt idx="933">
                  <c:v>41682.0</c:v>
                </c:pt>
                <c:pt idx="934">
                  <c:v>41684.0</c:v>
                </c:pt>
                <c:pt idx="935">
                  <c:v>41686.0</c:v>
                </c:pt>
                <c:pt idx="936">
                  <c:v>41688.0</c:v>
                </c:pt>
                <c:pt idx="937">
                  <c:v>41690.0</c:v>
                </c:pt>
                <c:pt idx="938">
                  <c:v>41692.0</c:v>
                </c:pt>
                <c:pt idx="939">
                  <c:v>41694.0</c:v>
                </c:pt>
                <c:pt idx="940">
                  <c:v>41696.0</c:v>
                </c:pt>
                <c:pt idx="941">
                  <c:v>41698.0</c:v>
                </c:pt>
                <c:pt idx="942">
                  <c:v>41700.0</c:v>
                </c:pt>
                <c:pt idx="943">
                  <c:v>41702.0</c:v>
                </c:pt>
                <c:pt idx="944">
                  <c:v>41704.0</c:v>
                </c:pt>
                <c:pt idx="945">
                  <c:v>41706.0</c:v>
                </c:pt>
                <c:pt idx="946">
                  <c:v>41708.0</c:v>
                </c:pt>
                <c:pt idx="947">
                  <c:v>41710.0</c:v>
                </c:pt>
                <c:pt idx="948">
                  <c:v>41712.0</c:v>
                </c:pt>
                <c:pt idx="949">
                  <c:v>41714.0</c:v>
                </c:pt>
                <c:pt idx="950">
                  <c:v>41716.0</c:v>
                </c:pt>
                <c:pt idx="951">
                  <c:v>41718.0</c:v>
                </c:pt>
                <c:pt idx="952">
                  <c:v>41720.0</c:v>
                </c:pt>
                <c:pt idx="953">
                  <c:v>41722.0</c:v>
                </c:pt>
                <c:pt idx="954">
                  <c:v>41724.0</c:v>
                </c:pt>
                <c:pt idx="955">
                  <c:v>41726.0</c:v>
                </c:pt>
                <c:pt idx="956">
                  <c:v>41728.0</c:v>
                </c:pt>
                <c:pt idx="957">
                  <c:v>41730.0</c:v>
                </c:pt>
                <c:pt idx="958">
                  <c:v>41732.0</c:v>
                </c:pt>
                <c:pt idx="959">
                  <c:v>41734.0</c:v>
                </c:pt>
                <c:pt idx="960">
                  <c:v>41736.0</c:v>
                </c:pt>
                <c:pt idx="961">
                  <c:v>41738.0</c:v>
                </c:pt>
                <c:pt idx="962">
                  <c:v>41740.0</c:v>
                </c:pt>
                <c:pt idx="963">
                  <c:v>41742.0</c:v>
                </c:pt>
                <c:pt idx="964">
                  <c:v>41744.0</c:v>
                </c:pt>
                <c:pt idx="965">
                  <c:v>41746.0</c:v>
                </c:pt>
                <c:pt idx="966">
                  <c:v>41748.0</c:v>
                </c:pt>
                <c:pt idx="967">
                  <c:v>41750.0</c:v>
                </c:pt>
                <c:pt idx="968">
                  <c:v>41752.0</c:v>
                </c:pt>
                <c:pt idx="969">
                  <c:v>41754.0</c:v>
                </c:pt>
                <c:pt idx="970">
                  <c:v>41756.0</c:v>
                </c:pt>
                <c:pt idx="971">
                  <c:v>41758.0</c:v>
                </c:pt>
                <c:pt idx="972">
                  <c:v>41760.0</c:v>
                </c:pt>
                <c:pt idx="973">
                  <c:v>41762.0</c:v>
                </c:pt>
                <c:pt idx="974">
                  <c:v>41764.0</c:v>
                </c:pt>
                <c:pt idx="975">
                  <c:v>41766.0</c:v>
                </c:pt>
                <c:pt idx="976">
                  <c:v>41768.0</c:v>
                </c:pt>
                <c:pt idx="977">
                  <c:v>41770.0</c:v>
                </c:pt>
                <c:pt idx="978">
                  <c:v>41772.0</c:v>
                </c:pt>
                <c:pt idx="979">
                  <c:v>41774.0</c:v>
                </c:pt>
                <c:pt idx="980">
                  <c:v>41776.0</c:v>
                </c:pt>
                <c:pt idx="981">
                  <c:v>41778.0</c:v>
                </c:pt>
                <c:pt idx="982">
                  <c:v>41780.0</c:v>
                </c:pt>
                <c:pt idx="983">
                  <c:v>41782.0</c:v>
                </c:pt>
                <c:pt idx="984">
                  <c:v>41784.0</c:v>
                </c:pt>
                <c:pt idx="985">
                  <c:v>41786.0</c:v>
                </c:pt>
                <c:pt idx="986">
                  <c:v>41788.0</c:v>
                </c:pt>
                <c:pt idx="987">
                  <c:v>41790.0</c:v>
                </c:pt>
                <c:pt idx="988">
                  <c:v>41792.0</c:v>
                </c:pt>
                <c:pt idx="989">
                  <c:v>41794.0</c:v>
                </c:pt>
                <c:pt idx="990">
                  <c:v>41796.0</c:v>
                </c:pt>
                <c:pt idx="991">
                  <c:v>41798.0</c:v>
                </c:pt>
                <c:pt idx="992">
                  <c:v>41800.0</c:v>
                </c:pt>
                <c:pt idx="993">
                  <c:v>41802.0</c:v>
                </c:pt>
                <c:pt idx="994">
                  <c:v>41804.0</c:v>
                </c:pt>
                <c:pt idx="995">
                  <c:v>41806.0</c:v>
                </c:pt>
                <c:pt idx="996">
                  <c:v>41808.0</c:v>
                </c:pt>
                <c:pt idx="997">
                  <c:v>41810.0</c:v>
                </c:pt>
                <c:pt idx="998">
                  <c:v>41812.0</c:v>
                </c:pt>
                <c:pt idx="999">
                  <c:v>41814.0</c:v>
                </c:pt>
                <c:pt idx="1000">
                  <c:v>41816.0</c:v>
                </c:pt>
                <c:pt idx="1001">
                  <c:v>41818.0</c:v>
                </c:pt>
                <c:pt idx="1002">
                  <c:v>41820.0</c:v>
                </c:pt>
                <c:pt idx="1003">
                  <c:v>41822.0</c:v>
                </c:pt>
                <c:pt idx="1004">
                  <c:v>41824.0</c:v>
                </c:pt>
                <c:pt idx="1005">
                  <c:v>41826.0</c:v>
                </c:pt>
                <c:pt idx="1006">
                  <c:v>41828.0</c:v>
                </c:pt>
                <c:pt idx="1007">
                  <c:v>41830.0</c:v>
                </c:pt>
                <c:pt idx="1008">
                  <c:v>41832.0</c:v>
                </c:pt>
                <c:pt idx="1009">
                  <c:v>41834.0</c:v>
                </c:pt>
                <c:pt idx="1010">
                  <c:v>41836.0</c:v>
                </c:pt>
                <c:pt idx="1011">
                  <c:v>41838.0</c:v>
                </c:pt>
                <c:pt idx="1012">
                  <c:v>41840.0</c:v>
                </c:pt>
                <c:pt idx="1013">
                  <c:v>41842.0</c:v>
                </c:pt>
                <c:pt idx="1014">
                  <c:v>41844.0</c:v>
                </c:pt>
                <c:pt idx="1015">
                  <c:v>41846.0</c:v>
                </c:pt>
                <c:pt idx="1016">
                  <c:v>41848.0</c:v>
                </c:pt>
                <c:pt idx="1017">
                  <c:v>41850.0</c:v>
                </c:pt>
                <c:pt idx="1018">
                  <c:v>41852.0</c:v>
                </c:pt>
                <c:pt idx="1019">
                  <c:v>41854.0</c:v>
                </c:pt>
                <c:pt idx="1020">
                  <c:v>41856.0</c:v>
                </c:pt>
                <c:pt idx="1021">
                  <c:v>41858.0</c:v>
                </c:pt>
                <c:pt idx="1022">
                  <c:v>41860.0</c:v>
                </c:pt>
                <c:pt idx="1023">
                  <c:v>41862.0</c:v>
                </c:pt>
                <c:pt idx="1024">
                  <c:v>41864.0</c:v>
                </c:pt>
                <c:pt idx="1025">
                  <c:v>41866.0</c:v>
                </c:pt>
                <c:pt idx="1026">
                  <c:v>41868.0</c:v>
                </c:pt>
                <c:pt idx="1027">
                  <c:v>41870.0</c:v>
                </c:pt>
                <c:pt idx="1028">
                  <c:v>41872.0</c:v>
                </c:pt>
                <c:pt idx="1029">
                  <c:v>41874.0</c:v>
                </c:pt>
                <c:pt idx="1030">
                  <c:v>41876.0</c:v>
                </c:pt>
                <c:pt idx="1031">
                  <c:v>41878.0</c:v>
                </c:pt>
                <c:pt idx="1032">
                  <c:v>41880.0</c:v>
                </c:pt>
                <c:pt idx="1033">
                  <c:v>41882.0</c:v>
                </c:pt>
                <c:pt idx="1034">
                  <c:v>41884.0</c:v>
                </c:pt>
                <c:pt idx="1035">
                  <c:v>41886.0</c:v>
                </c:pt>
                <c:pt idx="1036">
                  <c:v>41888.0</c:v>
                </c:pt>
                <c:pt idx="1037">
                  <c:v>41890.0</c:v>
                </c:pt>
                <c:pt idx="1038">
                  <c:v>41892.0</c:v>
                </c:pt>
                <c:pt idx="1039">
                  <c:v>41894.0</c:v>
                </c:pt>
                <c:pt idx="1040">
                  <c:v>41896.0</c:v>
                </c:pt>
                <c:pt idx="1041">
                  <c:v>41898.0</c:v>
                </c:pt>
                <c:pt idx="1042">
                  <c:v>41900.0</c:v>
                </c:pt>
                <c:pt idx="1043">
                  <c:v>41902.0</c:v>
                </c:pt>
                <c:pt idx="1044">
                  <c:v>41904.0</c:v>
                </c:pt>
                <c:pt idx="1045">
                  <c:v>41906.0</c:v>
                </c:pt>
                <c:pt idx="1046">
                  <c:v>41908.0</c:v>
                </c:pt>
                <c:pt idx="1047">
                  <c:v>41910.0</c:v>
                </c:pt>
                <c:pt idx="1048">
                  <c:v>41912.0</c:v>
                </c:pt>
                <c:pt idx="1049">
                  <c:v>41914.0</c:v>
                </c:pt>
                <c:pt idx="1050">
                  <c:v>41916.0</c:v>
                </c:pt>
                <c:pt idx="1051">
                  <c:v>41918.0</c:v>
                </c:pt>
                <c:pt idx="1052">
                  <c:v>41920.0</c:v>
                </c:pt>
                <c:pt idx="1053">
                  <c:v>41922.0</c:v>
                </c:pt>
                <c:pt idx="1054">
                  <c:v>41924.0</c:v>
                </c:pt>
                <c:pt idx="1055">
                  <c:v>41926.0</c:v>
                </c:pt>
                <c:pt idx="1056">
                  <c:v>41928.0</c:v>
                </c:pt>
                <c:pt idx="1057">
                  <c:v>41930.0</c:v>
                </c:pt>
                <c:pt idx="1058">
                  <c:v>41932.0</c:v>
                </c:pt>
                <c:pt idx="1059">
                  <c:v>41934.0</c:v>
                </c:pt>
                <c:pt idx="1060">
                  <c:v>41936.0</c:v>
                </c:pt>
                <c:pt idx="1061">
                  <c:v>41938.0</c:v>
                </c:pt>
                <c:pt idx="1062">
                  <c:v>41940.0</c:v>
                </c:pt>
                <c:pt idx="1063">
                  <c:v>41942.0</c:v>
                </c:pt>
                <c:pt idx="1064">
                  <c:v>41944.0</c:v>
                </c:pt>
                <c:pt idx="1065">
                  <c:v>41946.0</c:v>
                </c:pt>
                <c:pt idx="1066">
                  <c:v>41948.0</c:v>
                </c:pt>
                <c:pt idx="1067">
                  <c:v>41950.0</c:v>
                </c:pt>
                <c:pt idx="1068">
                  <c:v>41952.0</c:v>
                </c:pt>
                <c:pt idx="1069">
                  <c:v>41954.0</c:v>
                </c:pt>
                <c:pt idx="1070">
                  <c:v>41956.0</c:v>
                </c:pt>
                <c:pt idx="1071">
                  <c:v>41958.0</c:v>
                </c:pt>
                <c:pt idx="1072">
                  <c:v>41960.0</c:v>
                </c:pt>
                <c:pt idx="1073">
                  <c:v>41962.0</c:v>
                </c:pt>
                <c:pt idx="1074">
                  <c:v>41964.0</c:v>
                </c:pt>
                <c:pt idx="1075">
                  <c:v>41966.0</c:v>
                </c:pt>
                <c:pt idx="1076">
                  <c:v>41968.0</c:v>
                </c:pt>
                <c:pt idx="1077">
                  <c:v>41970.0</c:v>
                </c:pt>
                <c:pt idx="1078">
                  <c:v>41972.0</c:v>
                </c:pt>
                <c:pt idx="1079">
                  <c:v>41974.0</c:v>
                </c:pt>
                <c:pt idx="1080">
                  <c:v>41976.0</c:v>
                </c:pt>
                <c:pt idx="1081">
                  <c:v>41978.0</c:v>
                </c:pt>
                <c:pt idx="1082">
                  <c:v>41980.0</c:v>
                </c:pt>
                <c:pt idx="1083">
                  <c:v>41982.0</c:v>
                </c:pt>
                <c:pt idx="1084">
                  <c:v>41984.0</c:v>
                </c:pt>
                <c:pt idx="1085">
                  <c:v>41986.0</c:v>
                </c:pt>
                <c:pt idx="1086">
                  <c:v>41988.0</c:v>
                </c:pt>
                <c:pt idx="1087">
                  <c:v>41990.0</c:v>
                </c:pt>
                <c:pt idx="1088">
                  <c:v>41992.0</c:v>
                </c:pt>
                <c:pt idx="1089">
                  <c:v>41994.0</c:v>
                </c:pt>
                <c:pt idx="1090">
                  <c:v>41996.0</c:v>
                </c:pt>
                <c:pt idx="1091">
                  <c:v>41998.0</c:v>
                </c:pt>
                <c:pt idx="1092">
                  <c:v>42000.0</c:v>
                </c:pt>
                <c:pt idx="1093">
                  <c:v>42002.0</c:v>
                </c:pt>
                <c:pt idx="1094">
                  <c:v>42004.0</c:v>
                </c:pt>
                <c:pt idx="1095">
                  <c:v>42006.0</c:v>
                </c:pt>
                <c:pt idx="1096">
                  <c:v>42008.0</c:v>
                </c:pt>
                <c:pt idx="1097">
                  <c:v>42010.0</c:v>
                </c:pt>
                <c:pt idx="1098">
                  <c:v>42012.0</c:v>
                </c:pt>
                <c:pt idx="1099">
                  <c:v>42014.0</c:v>
                </c:pt>
                <c:pt idx="1100">
                  <c:v>42016.0</c:v>
                </c:pt>
                <c:pt idx="1101">
                  <c:v>42018.0</c:v>
                </c:pt>
                <c:pt idx="1102">
                  <c:v>42020.0</c:v>
                </c:pt>
                <c:pt idx="1103">
                  <c:v>42022.0</c:v>
                </c:pt>
                <c:pt idx="1104">
                  <c:v>42024.0</c:v>
                </c:pt>
                <c:pt idx="1105">
                  <c:v>42026.0</c:v>
                </c:pt>
                <c:pt idx="1106">
                  <c:v>42028.0</c:v>
                </c:pt>
                <c:pt idx="1107">
                  <c:v>42030.0</c:v>
                </c:pt>
                <c:pt idx="1108">
                  <c:v>42032.0</c:v>
                </c:pt>
                <c:pt idx="1109">
                  <c:v>42034.0</c:v>
                </c:pt>
                <c:pt idx="1110">
                  <c:v>42036.0</c:v>
                </c:pt>
                <c:pt idx="1111">
                  <c:v>42038.0</c:v>
                </c:pt>
                <c:pt idx="1112">
                  <c:v>42040.0</c:v>
                </c:pt>
                <c:pt idx="1113">
                  <c:v>42042.0</c:v>
                </c:pt>
                <c:pt idx="1114">
                  <c:v>42044.0</c:v>
                </c:pt>
                <c:pt idx="1115">
                  <c:v>42046.0</c:v>
                </c:pt>
                <c:pt idx="1116">
                  <c:v>42048.0</c:v>
                </c:pt>
                <c:pt idx="1117">
                  <c:v>42050.0</c:v>
                </c:pt>
                <c:pt idx="1118">
                  <c:v>42052.0</c:v>
                </c:pt>
                <c:pt idx="1119">
                  <c:v>42054.0</c:v>
                </c:pt>
                <c:pt idx="1120">
                  <c:v>42056.0</c:v>
                </c:pt>
                <c:pt idx="1121">
                  <c:v>42058.0</c:v>
                </c:pt>
                <c:pt idx="1122">
                  <c:v>42060.0</c:v>
                </c:pt>
                <c:pt idx="1123">
                  <c:v>42062.0</c:v>
                </c:pt>
                <c:pt idx="1124">
                  <c:v>42064.0</c:v>
                </c:pt>
                <c:pt idx="1125">
                  <c:v>42066.0</c:v>
                </c:pt>
                <c:pt idx="1126">
                  <c:v>42068.0</c:v>
                </c:pt>
                <c:pt idx="1127">
                  <c:v>42070.0</c:v>
                </c:pt>
                <c:pt idx="1128">
                  <c:v>42072.0</c:v>
                </c:pt>
                <c:pt idx="1129">
                  <c:v>42074.0</c:v>
                </c:pt>
                <c:pt idx="1130">
                  <c:v>42076.0</c:v>
                </c:pt>
                <c:pt idx="1131">
                  <c:v>42078.0</c:v>
                </c:pt>
                <c:pt idx="1132">
                  <c:v>42080.0</c:v>
                </c:pt>
                <c:pt idx="1133">
                  <c:v>42082.0</c:v>
                </c:pt>
                <c:pt idx="1134">
                  <c:v>42084.0</c:v>
                </c:pt>
                <c:pt idx="1135">
                  <c:v>42086.0</c:v>
                </c:pt>
                <c:pt idx="1136">
                  <c:v>42088.0</c:v>
                </c:pt>
                <c:pt idx="1137">
                  <c:v>42090.0</c:v>
                </c:pt>
                <c:pt idx="1138">
                  <c:v>42092.0</c:v>
                </c:pt>
                <c:pt idx="1139">
                  <c:v>42094.0</c:v>
                </c:pt>
                <c:pt idx="1140">
                  <c:v>42096.0</c:v>
                </c:pt>
                <c:pt idx="1141">
                  <c:v>42098.0</c:v>
                </c:pt>
                <c:pt idx="1142">
                  <c:v>42100.0</c:v>
                </c:pt>
                <c:pt idx="1143">
                  <c:v>42102.0</c:v>
                </c:pt>
                <c:pt idx="1144">
                  <c:v>42104.0</c:v>
                </c:pt>
                <c:pt idx="1145">
                  <c:v>42106.0</c:v>
                </c:pt>
                <c:pt idx="1146">
                  <c:v>42108.0</c:v>
                </c:pt>
                <c:pt idx="1147">
                  <c:v>42110.0</c:v>
                </c:pt>
                <c:pt idx="1148">
                  <c:v>42112.0</c:v>
                </c:pt>
                <c:pt idx="1149">
                  <c:v>42114.0</c:v>
                </c:pt>
                <c:pt idx="1150">
                  <c:v>42116.0</c:v>
                </c:pt>
                <c:pt idx="1151">
                  <c:v>42118.0</c:v>
                </c:pt>
                <c:pt idx="1152">
                  <c:v>42120.0</c:v>
                </c:pt>
                <c:pt idx="1153">
                  <c:v>42122.0</c:v>
                </c:pt>
                <c:pt idx="1154">
                  <c:v>42124.0</c:v>
                </c:pt>
                <c:pt idx="1155">
                  <c:v>42126.0</c:v>
                </c:pt>
                <c:pt idx="1156">
                  <c:v>42128.0</c:v>
                </c:pt>
                <c:pt idx="1157">
                  <c:v>42130.0</c:v>
                </c:pt>
                <c:pt idx="1158">
                  <c:v>42132.0</c:v>
                </c:pt>
                <c:pt idx="1159">
                  <c:v>42134.0</c:v>
                </c:pt>
                <c:pt idx="1160">
                  <c:v>42136.0</c:v>
                </c:pt>
                <c:pt idx="1161">
                  <c:v>42138.0</c:v>
                </c:pt>
                <c:pt idx="1162">
                  <c:v>42140.0</c:v>
                </c:pt>
                <c:pt idx="1163">
                  <c:v>42142.0</c:v>
                </c:pt>
                <c:pt idx="1164">
                  <c:v>42144.0</c:v>
                </c:pt>
                <c:pt idx="1165">
                  <c:v>42146.0</c:v>
                </c:pt>
                <c:pt idx="1166">
                  <c:v>42148.0</c:v>
                </c:pt>
                <c:pt idx="1167">
                  <c:v>42150.0</c:v>
                </c:pt>
                <c:pt idx="1168">
                  <c:v>42152.0</c:v>
                </c:pt>
                <c:pt idx="1169">
                  <c:v>42154.0</c:v>
                </c:pt>
                <c:pt idx="1170">
                  <c:v>42156.0</c:v>
                </c:pt>
                <c:pt idx="1171">
                  <c:v>42158.0</c:v>
                </c:pt>
                <c:pt idx="1172">
                  <c:v>42160.0</c:v>
                </c:pt>
                <c:pt idx="1173">
                  <c:v>42162.0</c:v>
                </c:pt>
                <c:pt idx="1174">
                  <c:v>42164.0</c:v>
                </c:pt>
                <c:pt idx="1175">
                  <c:v>42166.0</c:v>
                </c:pt>
                <c:pt idx="1176">
                  <c:v>42168.0</c:v>
                </c:pt>
                <c:pt idx="1177">
                  <c:v>42170.0</c:v>
                </c:pt>
                <c:pt idx="1178">
                  <c:v>42172.0</c:v>
                </c:pt>
                <c:pt idx="1179">
                  <c:v>42174.0</c:v>
                </c:pt>
                <c:pt idx="1180">
                  <c:v>42176.0</c:v>
                </c:pt>
                <c:pt idx="1181">
                  <c:v>42178.0</c:v>
                </c:pt>
                <c:pt idx="1182">
                  <c:v>42180.0</c:v>
                </c:pt>
                <c:pt idx="1183">
                  <c:v>42182.0</c:v>
                </c:pt>
                <c:pt idx="1184">
                  <c:v>42184.0</c:v>
                </c:pt>
                <c:pt idx="1185">
                  <c:v>42186.0</c:v>
                </c:pt>
                <c:pt idx="1186">
                  <c:v>42188.0</c:v>
                </c:pt>
                <c:pt idx="1187">
                  <c:v>42190.0</c:v>
                </c:pt>
                <c:pt idx="1188">
                  <c:v>42192.0</c:v>
                </c:pt>
                <c:pt idx="1189">
                  <c:v>42194.0</c:v>
                </c:pt>
                <c:pt idx="1190">
                  <c:v>42196.0</c:v>
                </c:pt>
                <c:pt idx="1191">
                  <c:v>42198.0</c:v>
                </c:pt>
                <c:pt idx="1192">
                  <c:v>42200.0</c:v>
                </c:pt>
                <c:pt idx="1193">
                  <c:v>42202.0</c:v>
                </c:pt>
                <c:pt idx="1194">
                  <c:v>42204.0</c:v>
                </c:pt>
                <c:pt idx="1195">
                  <c:v>42206.0</c:v>
                </c:pt>
                <c:pt idx="1196">
                  <c:v>42208.0</c:v>
                </c:pt>
                <c:pt idx="1197">
                  <c:v>42210.0</c:v>
                </c:pt>
                <c:pt idx="1198">
                  <c:v>42212.0</c:v>
                </c:pt>
                <c:pt idx="1199">
                  <c:v>42214.0</c:v>
                </c:pt>
                <c:pt idx="1200">
                  <c:v>42216.0</c:v>
                </c:pt>
                <c:pt idx="1201">
                  <c:v>42218.0</c:v>
                </c:pt>
                <c:pt idx="1202">
                  <c:v>42220.0</c:v>
                </c:pt>
                <c:pt idx="1203">
                  <c:v>42222.0</c:v>
                </c:pt>
                <c:pt idx="1204">
                  <c:v>42224.0</c:v>
                </c:pt>
                <c:pt idx="1205">
                  <c:v>42226.0</c:v>
                </c:pt>
                <c:pt idx="1206">
                  <c:v>42228.0</c:v>
                </c:pt>
                <c:pt idx="1207">
                  <c:v>42230.0</c:v>
                </c:pt>
                <c:pt idx="1208">
                  <c:v>42232.0</c:v>
                </c:pt>
                <c:pt idx="1209">
                  <c:v>42234.0</c:v>
                </c:pt>
                <c:pt idx="1210">
                  <c:v>42236.0</c:v>
                </c:pt>
                <c:pt idx="1211">
                  <c:v>42238.0</c:v>
                </c:pt>
                <c:pt idx="1212">
                  <c:v>42240.0</c:v>
                </c:pt>
                <c:pt idx="1213">
                  <c:v>42242.0</c:v>
                </c:pt>
                <c:pt idx="1214">
                  <c:v>42244.0</c:v>
                </c:pt>
                <c:pt idx="1215">
                  <c:v>42246.0</c:v>
                </c:pt>
                <c:pt idx="1216">
                  <c:v>42248.0</c:v>
                </c:pt>
                <c:pt idx="1217">
                  <c:v>42250.0</c:v>
                </c:pt>
                <c:pt idx="1218">
                  <c:v>42252.0</c:v>
                </c:pt>
                <c:pt idx="1219">
                  <c:v>42254.0</c:v>
                </c:pt>
                <c:pt idx="1220">
                  <c:v>42256.0</c:v>
                </c:pt>
                <c:pt idx="1221">
                  <c:v>42258.0</c:v>
                </c:pt>
                <c:pt idx="1222">
                  <c:v>42260.0</c:v>
                </c:pt>
                <c:pt idx="1223">
                  <c:v>42262.0</c:v>
                </c:pt>
                <c:pt idx="1224">
                  <c:v>42264.0</c:v>
                </c:pt>
                <c:pt idx="1225">
                  <c:v>42266.0</c:v>
                </c:pt>
                <c:pt idx="1226">
                  <c:v>42268.0</c:v>
                </c:pt>
                <c:pt idx="1227">
                  <c:v>42270.0</c:v>
                </c:pt>
                <c:pt idx="1228">
                  <c:v>42272.0</c:v>
                </c:pt>
                <c:pt idx="1229">
                  <c:v>42274.0</c:v>
                </c:pt>
                <c:pt idx="1230">
                  <c:v>42276.0</c:v>
                </c:pt>
                <c:pt idx="1231">
                  <c:v>42278.0</c:v>
                </c:pt>
                <c:pt idx="1232">
                  <c:v>42280.0</c:v>
                </c:pt>
                <c:pt idx="1233">
                  <c:v>42282.0</c:v>
                </c:pt>
                <c:pt idx="1234">
                  <c:v>42284.0</c:v>
                </c:pt>
                <c:pt idx="1235">
                  <c:v>42286.0</c:v>
                </c:pt>
                <c:pt idx="1236">
                  <c:v>42288.0</c:v>
                </c:pt>
                <c:pt idx="1237">
                  <c:v>42290.0</c:v>
                </c:pt>
                <c:pt idx="1238">
                  <c:v>42292.0</c:v>
                </c:pt>
                <c:pt idx="1239">
                  <c:v>42294.0</c:v>
                </c:pt>
                <c:pt idx="1240">
                  <c:v>42296.0</c:v>
                </c:pt>
                <c:pt idx="1241">
                  <c:v>42298.0</c:v>
                </c:pt>
                <c:pt idx="1242">
                  <c:v>42300.0</c:v>
                </c:pt>
                <c:pt idx="1243">
                  <c:v>42302.0</c:v>
                </c:pt>
                <c:pt idx="1244">
                  <c:v>42304.0</c:v>
                </c:pt>
                <c:pt idx="1245">
                  <c:v>42306.0</c:v>
                </c:pt>
                <c:pt idx="1246">
                  <c:v>42308.0</c:v>
                </c:pt>
                <c:pt idx="1247">
                  <c:v>42310.0</c:v>
                </c:pt>
                <c:pt idx="1248">
                  <c:v>42312.0</c:v>
                </c:pt>
                <c:pt idx="1249">
                  <c:v>42314.0</c:v>
                </c:pt>
                <c:pt idx="1250">
                  <c:v>42316.0</c:v>
                </c:pt>
                <c:pt idx="1251">
                  <c:v>42318.0</c:v>
                </c:pt>
                <c:pt idx="1252">
                  <c:v>42320.0</c:v>
                </c:pt>
                <c:pt idx="1253">
                  <c:v>42322.0</c:v>
                </c:pt>
                <c:pt idx="1254">
                  <c:v>42324.0</c:v>
                </c:pt>
                <c:pt idx="1255">
                  <c:v>42326.0</c:v>
                </c:pt>
                <c:pt idx="1256">
                  <c:v>42328.0</c:v>
                </c:pt>
                <c:pt idx="1257">
                  <c:v>42330.0</c:v>
                </c:pt>
                <c:pt idx="1258">
                  <c:v>42332.0</c:v>
                </c:pt>
                <c:pt idx="1259">
                  <c:v>42334.0</c:v>
                </c:pt>
                <c:pt idx="1260">
                  <c:v>42336.0</c:v>
                </c:pt>
                <c:pt idx="1261">
                  <c:v>42338.0</c:v>
                </c:pt>
                <c:pt idx="1262">
                  <c:v>42340.0</c:v>
                </c:pt>
                <c:pt idx="1263">
                  <c:v>42342.0</c:v>
                </c:pt>
                <c:pt idx="1264">
                  <c:v>42344.0</c:v>
                </c:pt>
                <c:pt idx="1265">
                  <c:v>42346.0</c:v>
                </c:pt>
                <c:pt idx="1266">
                  <c:v>42348.0</c:v>
                </c:pt>
                <c:pt idx="1267">
                  <c:v>42350.0</c:v>
                </c:pt>
                <c:pt idx="1268">
                  <c:v>42352.0</c:v>
                </c:pt>
                <c:pt idx="1269">
                  <c:v>42354.0</c:v>
                </c:pt>
                <c:pt idx="1270">
                  <c:v>42356.0</c:v>
                </c:pt>
                <c:pt idx="1271">
                  <c:v>42358.0</c:v>
                </c:pt>
                <c:pt idx="1272">
                  <c:v>42360.0</c:v>
                </c:pt>
                <c:pt idx="1273">
                  <c:v>42362.0</c:v>
                </c:pt>
                <c:pt idx="1274">
                  <c:v>42364.0</c:v>
                </c:pt>
                <c:pt idx="1275">
                  <c:v>42366.0</c:v>
                </c:pt>
                <c:pt idx="1276">
                  <c:v>42368.0</c:v>
                </c:pt>
                <c:pt idx="1277">
                  <c:v>42370.0</c:v>
                </c:pt>
                <c:pt idx="1278">
                  <c:v>42372.0</c:v>
                </c:pt>
                <c:pt idx="1279">
                  <c:v>42374.0</c:v>
                </c:pt>
                <c:pt idx="1280">
                  <c:v>42376.0</c:v>
                </c:pt>
                <c:pt idx="1281">
                  <c:v>42378.0</c:v>
                </c:pt>
                <c:pt idx="1282">
                  <c:v>42380.0</c:v>
                </c:pt>
                <c:pt idx="1283">
                  <c:v>42382.0</c:v>
                </c:pt>
                <c:pt idx="1284">
                  <c:v>42384.0</c:v>
                </c:pt>
                <c:pt idx="1285">
                  <c:v>42386.0</c:v>
                </c:pt>
                <c:pt idx="1286">
                  <c:v>42388.0</c:v>
                </c:pt>
                <c:pt idx="1287">
                  <c:v>42390.0</c:v>
                </c:pt>
                <c:pt idx="1288">
                  <c:v>42392.0</c:v>
                </c:pt>
                <c:pt idx="1289">
                  <c:v>42394.0</c:v>
                </c:pt>
                <c:pt idx="1290">
                  <c:v>42396.0</c:v>
                </c:pt>
                <c:pt idx="1291">
                  <c:v>42398.0</c:v>
                </c:pt>
                <c:pt idx="1292">
                  <c:v>42400.0</c:v>
                </c:pt>
                <c:pt idx="1293">
                  <c:v>42402.0</c:v>
                </c:pt>
                <c:pt idx="1294">
                  <c:v>42404.0</c:v>
                </c:pt>
                <c:pt idx="1295">
                  <c:v>42406.0</c:v>
                </c:pt>
                <c:pt idx="1296">
                  <c:v>42408.0</c:v>
                </c:pt>
                <c:pt idx="1297">
                  <c:v>42410.0</c:v>
                </c:pt>
                <c:pt idx="1298">
                  <c:v>42412.0</c:v>
                </c:pt>
                <c:pt idx="1299">
                  <c:v>42414.0</c:v>
                </c:pt>
                <c:pt idx="1300">
                  <c:v>42416.0</c:v>
                </c:pt>
                <c:pt idx="1301">
                  <c:v>42418.0</c:v>
                </c:pt>
                <c:pt idx="1302">
                  <c:v>42420.0</c:v>
                </c:pt>
                <c:pt idx="1303">
                  <c:v>42422.0</c:v>
                </c:pt>
                <c:pt idx="1304">
                  <c:v>42424.0</c:v>
                </c:pt>
                <c:pt idx="1305">
                  <c:v>42426.0</c:v>
                </c:pt>
                <c:pt idx="1306">
                  <c:v>42428.0</c:v>
                </c:pt>
                <c:pt idx="1307">
                  <c:v>42430.0</c:v>
                </c:pt>
                <c:pt idx="1308">
                  <c:v>42432.0</c:v>
                </c:pt>
                <c:pt idx="1309">
                  <c:v>42434.0</c:v>
                </c:pt>
                <c:pt idx="1310">
                  <c:v>42436.0</c:v>
                </c:pt>
                <c:pt idx="1311">
                  <c:v>42438.0</c:v>
                </c:pt>
                <c:pt idx="1312">
                  <c:v>42440.0</c:v>
                </c:pt>
                <c:pt idx="1313">
                  <c:v>42442.0</c:v>
                </c:pt>
                <c:pt idx="1314">
                  <c:v>42444.0</c:v>
                </c:pt>
                <c:pt idx="1315">
                  <c:v>42446.0</c:v>
                </c:pt>
                <c:pt idx="1316">
                  <c:v>42448.0</c:v>
                </c:pt>
                <c:pt idx="1317">
                  <c:v>42450.0</c:v>
                </c:pt>
                <c:pt idx="1318">
                  <c:v>42452.0</c:v>
                </c:pt>
                <c:pt idx="1319">
                  <c:v>42454.0</c:v>
                </c:pt>
                <c:pt idx="1320">
                  <c:v>42456.0</c:v>
                </c:pt>
                <c:pt idx="1321">
                  <c:v>42458.0</c:v>
                </c:pt>
                <c:pt idx="1322">
                  <c:v>42460.0</c:v>
                </c:pt>
                <c:pt idx="1323">
                  <c:v>42462.0</c:v>
                </c:pt>
                <c:pt idx="1324">
                  <c:v>42464.0</c:v>
                </c:pt>
                <c:pt idx="1325">
                  <c:v>42466.0</c:v>
                </c:pt>
                <c:pt idx="1326">
                  <c:v>42468.0</c:v>
                </c:pt>
                <c:pt idx="1327">
                  <c:v>42470.0</c:v>
                </c:pt>
                <c:pt idx="1328">
                  <c:v>42472.0</c:v>
                </c:pt>
                <c:pt idx="1329">
                  <c:v>42474.0</c:v>
                </c:pt>
                <c:pt idx="1330">
                  <c:v>42476.0</c:v>
                </c:pt>
                <c:pt idx="1331">
                  <c:v>42478.0</c:v>
                </c:pt>
                <c:pt idx="1332">
                  <c:v>42480.0</c:v>
                </c:pt>
                <c:pt idx="1333">
                  <c:v>42482.0</c:v>
                </c:pt>
                <c:pt idx="1334">
                  <c:v>42484.0</c:v>
                </c:pt>
                <c:pt idx="1335">
                  <c:v>42486.0</c:v>
                </c:pt>
                <c:pt idx="1336">
                  <c:v>42488.0</c:v>
                </c:pt>
                <c:pt idx="1337">
                  <c:v>42490.0</c:v>
                </c:pt>
                <c:pt idx="1338">
                  <c:v>42492.0</c:v>
                </c:pt>
                <c:pt idx="1339">
                  <c:v>42494.0</c:v>
                </c:pt>
                <c:pt idx="1340">
                  <c:v>42496.0</c:v>
                </c:pt>
                <c:pt idx="1341">
                  <c:v>42498.0</c:v>
                </c:pt>
                <c:pt idx="1342">
                  <c:v>42500.0</c:v>
                </c:pt>
                <c:pt idx="1343">
                  <c:v>42502.0</c:v>
                </c:pt>
                <c:pt idx="1344">
                  <c:v>42504.0</c:v>
                </c:pt>
                <c:pt idx="1345">
                  <c:v>42506.0</c:v>
                </c:pt>
                <c:pt idx="1346">
                  <c:v>42508.0</c:v>
                </c:pt>
                <c:pt idx="1347">
                  <c:v>42510.0</c:v>
                </c:pt>
                <c:pt idx="1348">
                  <c:v>42512.0</c:v>
                </c:pt>
                <c:pt idx="1349">
                  <c:v>42514.0</c:v>
                </c:pt>
                <c:pt idx="1350">
                  <c:v>42516.0</c:v>
                </c:pt>
                <c:pt idx="1351">
                  <c:v>42518.0</c:v>
                </c:pt>
                <c:pt idx="1352">
                  <c:v>42520.0</c:v>
                </c:pt>
                <c:pt idx="1353">
                  <c:v>42522.0</c:v>
                </c:pt>
                <c:pt idx="1354">
                  <c:v>42524.0</c:v>
                </c:pt>
                <c:pt idx="1355">
                  <c:v>42526.0</c:v>
                </c:pt>
                <c:pt idx="1356">
                  <c:v>42528.0</c:v>
                </c:pt>
                <c:pt idx="1357">
                  <c:v>42530.0</c:v>
                </c:pt>
                <c:pt idx="1358">
                  <c:v>42532.0</c:v>
                </c:pt>
                <c:pt idx="1359">
                  <c:v>42534.0</c:v>
                </c:pt>
                <c:pt idx="1360">
                  <c:v>42536.0</c:v>
                </c:pt>
                <c:pt idx="1361">
                  <c:v>42538.0</c:v>
                </c:pt>
                <c:pt idx="1362">
                  <c:v>42540.0</c:v>
                </c:pt>
                <c:pt idx="1363">
                  <c:v>42542.0</c:v>
                </c:pt>
                <c:pt idx="1364">
                  <c:v>42544.0</c:v>
                </c:pt>
                <c:pt idx="1365">
                  <c:v>42546.0</c:v>
                </c:pt>
                <c:pt idx="1366">
                  <c:v>42548.0</c:v>
                </c:pt>
                <c:pt idx="1367">
                  <c:v>42550.0</c:v>
                </c:pt>
                <c:pt idx="1368">
                  <c:v>42552.0</c:v>
                </c:pt>
                <c:pt idx="1369">
                  <c:v>42554.0</c:v>
                </c:pt>
                <c:pt idx="1370">
                  <c:v>42556.0</c:v>
                </c:pt>
                <c:pt idx="1371">
                  <c:v>42558.0</c:v>
                </c:pt>
                <c:pt idx="1372">
                  <c:v>42560.0</c:v>
                </c:pt>
                <c:pt idx="1373">
                  <c:v>42562.0</c:v>
                </c:pt>
                <c:pt idx="1374">
                  <c:v>42564.0</c:v>
                </c:pt>
                <c:pt idx="1375">
                  <c:v>42566.0</c:v>
                </c:pt>
                <c:pt idx="1376">
                  <c:v>42568.0</c:v>
                </c:pt>
                <c:pt idx="1377">
                  <c:v>42570.0</c:v>
                </c:pt>
                <c:pt idx="1378">
                  <c:v>42572.0</c:v>
                </c:pt>
                <c:pt idx="1379">
                  <c:v>42574.0</c:v>
                </c:pt>
                <c:pt idx="1380">
                  <c:v>42576.0</c:v>
                </c:pt>
                <c:pt idx="1381">
                  <c:v>42578.0</c:v>
                </c:pt>
                <c:pt idx="1382">
                  <c:v>42580.0</c:v>
                </c:pt>
                <c:pt idx="1383">
                  <c:v>42582.0</c:v>
                </c:pt>
                <c:pt idx="1384">
                  <c:v>42584.0</c:v>
                </c:pt>
                <c:pt idx="1385">
                  <c:v>42586.0</c:v>
                </c:pt>
                <c:pt idx="1386">
                  <c:v>42588.0</c:v>
                </c:pt>
                <c:pt idx="1387">
                  <c:v>42590.0</c:v>
                </c:pt>
                <c:pt idx="1388">
                  <c:v>42592.0</c:v>
                </c:pt>
                <c:pt idx="1389">
                  <c:v>42594.0</c:v>
                </c:pt>
                <c:pt idx="1390">
                  <c:v>42596.0</c:v>
                </c:pt>
                <c:pt idx="1391">
                  <c:v>42598.0</c:v>
                </c:pt>
                <c:pt idx="1392">
                  <c:v>42600.0</c:v>
                </c:pt>
                <c:pt idx="1393">
                  <c:v>42602.0</c:v>
                </c:pt>
                <c:pt idx="1394">
                  <c:v>42604.0</c:v>
                </c:pt>
                <c:pt idx="1395">
                  <c:v>42606.0</c:v>
                </c:pt>
                <c:pt idx="1396">
                  <c:v>42608.0</c:v>
                </c:pt>
                <c:pt idx="1397">
                  <c:v>42610.0</c:v>
                </c:pt>
                <c:pt idx="1398">
                  <c:v>42612.0</c:v>
                </c:pt>
                <c:pt idx="1399">
                  <c:v>42614.0</c:v>
                </c:pt>
                <c:pt idx="1400">
                  <c:v>42616.0</c:v>
                </c:pt>
                <c:pt idx="1401">
                  <c:v>42618.0</c:v>
                </c:pt>
                <c:pt idx="1402">
                  <c:v>42620.0</c:v>
                </c:pt>
                <c:pt idx="1403">
                  <c:v>42622.0</c:v>
                </c:pt>
                <c:pt idx="1404">
                  <c:v>42624.0</c:v>
                </c:pt>
                <c:pt idx="1405">
                  <c:v>42626.0</c:v>
                </c:pt>
                <c:pt idx="1406">
                  <c:v>42628.0</c:v>
                </c:pt>
                <c:pt idx="1407">
                  <c:v>42630.0</c:v>
                </c:pt>
                <c:pt idx="1408">
                  <c:v>42632.0</c:v>
                </c:pt>
                <c:pt idx="1409">
                  <c:v>42634.0</c:v>
                </c:pt>
                <c:pt idx="1410">
                  <c:v>42636.0</c:v>
                </c:pt>
                <c:pt idx="1411">
                  <c:v>42638.0</c:v>
                </c:pt>
                <c:pt idx="1412">
                  <c:v>42640.0</c:v>
                </c:pt>
                <c:pt idx="1413">
                  <c:v>42642.0</c:v>
                </c:pt>
                <c:pt idx="1414">
                  <c:v>42644.0</c:v>
                </c:pt>
                <c:pt idx="1415">
                  <c:v>42646.0</c:v>
                </c:pt>
                <c:pt idx="1416">
                  <c:v>42648.0</c:v>
                </c:pt>
                <c:pt idx="1417">
                  <c:v>42650.0</c:v>
                </c:pt>
                <c:pt idx="1418">
                  <c:v>42652.0</c:v>
                </c:pt>
                <c:pt idx="1419">
                  <c:v>42654.0</c:v>
                </c:pt>
                <c:pt idx="1420">
                  <c:v>42656.0</c:v>
                </c:pt>
                <c:pt idx="1421">
                  <c:v>42658.0</c:v>
                </c:pt>
                <c:pt idx="1422">
                  <c:v>42660.0</c:v>
                </c:pt>
                <c:pt idx="1423">
                  <c:v>42662.0</c:v>
                </c:pt>
                <c:pt idx="1424">
                  <c:v>42664.0</c:v>
                </c:pt>
                <c:pt idx="1425">
                  <c:v>42666.0</c:v>
                </c:pt>
                <c:pt idx="1426">
                  <c:v>42668.0</c:v>
                </c:pt>
                <c:pt idx="1427">
                  <c:v>42670.0</c:v>
                </c:pt>
                <c:pt idx="1428">
                  <c:v>42672.0</c:v>
                </c:pt>
                <c:pt idx="1429">
                  <c:v>42674.0</c:v>
                </c:pt>
                <c:pt idx="1430">
                  <c:v>42676.0</c:v>
                </c:pt>
                <c:pt idx="1431">
                  <c:v>42678.0</c:v>
                </c:pt>
                <c:pt idx="1432">
                  <c:v>42680.0</c:v>
                </c:pt>
                <c:pt idx="1433">
                  <c:v>42682.0</c:v>
                </c:pt>
                <c:pt idx="1434">
                  <c:v>42684.0</c:v>
                </c:pt>
                <c:pt idx="1435">
                  <c:v>42686.0</c:v>
                </c:pt>
                <c:pt idx="1436">
                  <c:v>42688.0</c:v>
                </c:pt>
                <c:pt idx="1437">
                  <c:v>42690.0</c:v>
                </c:pt>
                <c:pt idx="1438">
                  <c:v>42692.0</c:v>
                </c:pt>
                <c:pt idx="1439">
                  <c:v>42694.0</c:v>
                </c:pt>
                <c:pt idx="1440">
                  <c:v>42696.0</c:v>
                </c:pt>
                <c:pt idx="1441">
                  <c:v>42698.0</c:v>
                </c:pt>
                <c:pt idx="1442">
                  <c:v>42700.0</c:v>
                </c:pt>
                <c:pt idx="1443">
                  <c:v>42702.0</c:v>
                </c:pt>
                <c:pt idx="1444">
                  <c:v>42704.0</c:v>
                </c:pt>
                <c:pt idx="1445">
                  <c:v>42706.0</c:v>
                </c:pt>
                <c:pt idx="1446">
                  <c:v>42708.0</c:v>
                </c:pt>
                <c:pt idx="1447">
                  <c:v>42710.0</c:v>
                </c:pt>
                <c:pt idx="1448">
                  <c:v>42712.0</c:v>
                </c:pt>
                <c:pt idx="1449">
                  <c:v>42714.0</c:v>
                </c:pt>
                <c:pt idx="1450">
                  <c:v>42716.0</c:v>
                </c:pt>
                <c:pt idx="1451">
                  <c:v>42718.0</c:v>
                </c:pt>
                <c:pt idx="1452">
                  <c:v>42720.0</c:v>
                </c:pt>
                <c:pt idx="1453">
                  <c:v>42722.0</c:v>
                </c:pt>
                <c:pt idx="1454">
                  <c:v>42724.0</c:v>
                </c:pt>
                <c:pt idx="1455">
                  <c:v>42726.0</c:v>
                </c:pt>
                <c:pt idx="1456">
                  <c:v>42728.0</c:v>
                </c:pt>
                <c:pt idx="1457">
                  <c:v>42730.0</c:v>
                </c:pt>
                <c:pt idx="1458">
                  <c:v>42732.0</c:v>
                </c:pt>
                <c:pt idx="1459">
                  <c:v>42734.0</c:v>
                </c:pt>
                <c:pt idx="1460">
                  <c:v>42736.0</c:v>
                </c:pt>
                <c:pt idx="1461">
                  <c:v>42738.0</c:v>
                </c:pt>
                <c:pt idx="1462">
                  <c:v>42740.0</c:v>
                </c:pt>
                <c:pt idx="1463">
                  <c:v>42742.0</c:v>
                </c:pt>
                <c:pt idx="1464">
                  <c:v>42744.0</c:v>
                </c:pt>
                <c:pt idx="1465">
                  <c:v>42746.0</c:v>
                </c:pt>
                <c:pt idx="1466">
                  <c:v>42748.0</c:v>
                </c:pt>
                <c:pt idx="1467">
                  <c:v>42750.0</c:v>
                </c:pt>
                <c:pt idx="1468">
                  <c:v>42752.0</c:v>
                </c:pt>
                <c:pt idx="1469">
                  <c:v>42754.0</c:v>
                </c:pt>
                <c:pt idx="1470">
                  <c:v>42756.0</c:v>
                </c:pt>
                <c:pt idx="1471">
                  <c:v>42758.0</c:v>
                </c:pt>
                <c:pt idx="1472">
                  <c:v>42760.0</c:v>
                </c:pt>
                <c:pt idx="1473">
                  <c:v>42762.0</c:v>
                </c:pt>
                <c:pt idx="1474">
                  <c:v>42764.0</c:v>
                </c:pt>
                <c:pt idx="1475">
                  <c:v>42766.0</c:v>
                </c:pt>
                <c:pt idx="1476">
                  <c:v>42768.0</c:v>
                </c:pt>
                <c:pt idx="1477">
                  <c:v>42770.0</c:v>
                </c:pt>
                <c:pt idx="1478">
                  <c:v>42772.0</c:v>
                </c:pt>
                <c:pt idx="1479">
                  <c:v>42774.0</c:v>
                </c:pt>
                <c:pt idx="1480">
                  <c:v>42776.0</c:v>
                </c:pt>
                <c:pt idx="1481">
                  <c:v>42778.0</c:v>
                </c:pt>
                <c:pt idx="1482">
                  <c:v>42780.0</c:v>
                </c:pt>
                <c:pt idx="1483">
                  <c:v>42782.0</c:v>
                </c:pt>
                <c:pt idx="1484">
                  <c:v>42784.0</c:v>
                </c:pt>
                <c:pt idx="1485">
                  <c:v>42786.0</c:v>
                </c:pt>
                <c:pt idx="1486">
                  <c:v>42788.0</c:v>
                </c:pt>
                <c:pt idx="1487">
                  <c:v>42790.0</c:v>
                </c:pt>
                <c:pt idx="1488">
                  <c:v>42792.0</c:v>
                </c:pt>
                <c:pt idx="1489">
                  <c:v>42794.0</c:v>
                </c:pt>
                <c:pt idx="1490">
                  <c:v>42796.0</c:v>
                </c:pt>
                <c:pt idx="1491">
                  <c:v>42798.0</c:v>
                </c:pt>
                <c:pt idx="1492">
                  <c:v>42800.0</c:v>
                </c:pt>
                <c:pt idx="1493">
                  <c:v>42802.0</c:v>
                </c:pt>
                <c:pt idx="1494">
                  <c:v>42804.0</c:v>
                </c:pt>
                <c:pt idx="1495">
                  <c:v>42806.0</c:v>
                </c:pt>
                <c:pt idx="1496">
                  <c:v>42808.0</c:v>
                </c:pt>
                <c:pt idx="1497">
                  <c:v>42810.0</c:v>
                </c:pt>
                <c:pt idx="1498">
                  <c:v>42812.0</c:v>
                </c:pt>
                <c:pt idx="1499">
                  <c:v>42814.0</c:v>
                </c:pt>
                <c:pt idx="1500">
                  <c:v>42816.0</c:v>
                </c:pt>
                <c:pt idx="1501">
                  <c:v>42818.0</c:v>
                </c:pt>
                <c:pt idx="1502">
                  <c:v>42820.0</c:v>
                </c:pt>
                <c:pt idx="1503">
                  <c:v>42822.0</c:v>
                </c:pt>
                <c:pt idx="1504">
                  <c:v>42824.0</c:v>
                </c:pt>
                <c:pt idx="1505">
                  <c:v>42826.0</c:v>
                </c:pt>
                <c:pt idx="1506">
                  <c:v>42828.0</c:v>
                </c:pt>
                <c:pt idx="1507">
                  <c:v>42830.0</c:v>
                </c:pt>
                <c:pt idx="1508">
                  <c:v>42832.0</c:v>
                </c:pt>
                <c:pt idx="1509">
                  <c:v>42834.0</c:v>
                </c:pt>
                <c:pt idx="1510">
                  <c:v>42836.0</c:v>
                </c:pt>
                <c:pt idx="1511">
                  <c:v>42838.0</c:v>
                </c:pt>
                <c:pt idx="1512">
                  <c:v>42840.0</c:v>
                </c:pt>
                <c:pt idx="1513">
                  <c:v>42842.0</c:v>
                </c:pt>
                <c:pt idx="1514">
                  <c:v>42844.0</c:v>
                </c:pt>
                <c:pt idx="1515">
                  <c:v>42846.0</c:v>
                </c:pt>
                <c:pt idx="1516">
                  <c:v>42848.0</c:v>
                </c:pt>
                <c:pt idx="1517">
                  <c:v>42850.0</c:v>
                </c:pt>
                <c:pt idx="1518">
                  <c:v>42852.0</c:v>
                </c:pt>
                <c:pt idx="1519">
                  <c:v>42854.0</c:v>
                </c:pt>
                <c:pt idx="1520">
                  <c:v>42856.0</c:v>
                </c:pt>
                <c:pt idx="1521">
                  <c:v>42858.0</c:v>
                </c:pt>
                <c:pt idx="1522">
                  <c:v>42860.0</c:v>
                </c:pt>
                <c:pt idx="1523">
                  <c:v>42862.0</c:v>
                </c:pt>
                <c:pt idx="1524">
                  <c:v>42864.0</c:v>
                </c:pt>
                <c:pt idx="1525">
                  <c:v>42866.0</c:v>
                </c:pt>
                <c:pt idx="1526">
                  <c:v>42868.0</c:v>
                </c:pt>
                <c:pt idx="1527">
                  <c:v>42870.0</c:v>
                </c:pt>
                <c:pt idx="1528">
                  <c:v>42872.0</c:v>
                </c:pt>
                <c:pt idx="1529">
                  <c:v>42874.0</c:v>
                </c:pt>
                <c:pt idx="1530">
                  <c:v>42876.0</c:v>
                </c:pt>
                <c:pt idx="1531">
                  <c:v>42878.0</c:v>
                </c:pt>
                <c:pt idx="1532">
                  <c:v>42880.0</c:v>
                </c:pt>
                <c:pt idx="1533">
                  <c:v>42882.0</c:v>
                </c:pt>
                <c:pt idx="1534">
                  <c:v>42884.0</c:v>
                </c:pt>
                <c:pt idx="1535">
                  <c:v>42886.0</c:v>
                </c:pt>
                <c:pt idx="1536">
                  <c:v>42888.0</c:v>
                </c:pt>
                <c:pt idx="1537">
                  <c:v>42890.0</c:v>
                </c:pt>
                <c:pt idx="1538">
                  <c:v>42892.0</c:v>
                </c:pt>
                <c:pt idx="1539">
                  <c:v>42894.0</c:v>
                </c:pt>
                <c:pt idx="1540">
                  <c:v>42896.0</c:v>
                </c:pt>
                <c:pt idx="1541">
                  <c:v>42898.0</c:v>
                </c:pt>
                <c:pt idx="1542">
                  <c:v>42900.0</c:v>
                </c:pt>
                <c:pt idx="1543">
                  <c:v>42902.0</c:v>
                </c:pt>
                <c:pt idx="1544">
                  <c:v>42904.0</c:v>
                </c:pt>
                <c:pt idx="1545">
                  <c:v>42906.0</c:v>
                </c:pt>
                <c:pt idx="1546">
                  <c:v>42908.0</c:v>
                </c:pt>
                <c:pt idx="1547">
                  <c:v>42910.0</c:v>
                </c:pt>
                <c:pt idx="1548">
                  <c:v>42912.0</c:v>
                </c:pt>
                <c:pt idx="1549">
                  <c:v>42914.0</c:v>
                </c:pt>
                <c:pt idx="1550">
                  <c:v>42916.0</c:v>
                </c:pt>
                <c:pt idx="1551">
                  <c:v>42918.0</c:v>
                </c:pt>
                <c:pt idx="1552">
                  <c:v>42920.0</c:v>
                </c:pt>
                <c:pt idx="1553">
                  <c:v>42922.0</c:v>
                </c:pt>
                <c:pt idx="1554">
                  <c:v>42924.0</c:v>
                </c:pt>
                <c:pt idx="1555">
                  <c:v>42926.0</c:v>
                </c:pt>
                <c:pt idx="1556">
                  <c:v>42928.0</c:v>
                </c:pt>
                <c:pt idx="1557">
                  <c:v>42930.0</c:v>
                </c:pt>
                <c:pt idx="1558">
                  <c:v>42932.0</c:v>
                </c:pt>
                <c:pt idx="1559">
                  <c:v>42934.0</c:v>
                </c:pt>
                <c:pt idx="1560">
                  <c:v>42936.0</c:v>
                </c:pt>
                <c:pt idx="1561">
                  <c:v>42938.0</c:v>
                </c:pt>
                <c:pt idx="1562">
                  <c:v>42940.0</c:v>
                </c:pt>
                <c:pt idx="1563">
                  <c:v>42942.0</c:v>
                </c:pt>
                <c:pt idx="1564">
                  <c:v>42944.0</c:v>
                </c:pt>
                <c:pt idx="1565">
                  <c:v>42946.0</c:v>
                </c:pt>
                <c:pt idx="1566">
                  <c:v>42948.0</c:v>
                </c:pt>
                <c:pt idx="1567">
                  <c:v>42950.0</c:v>
                </c:pt>
                <c:pt idx="1568">
                  <c:v>42952.0</c:v>
                </c:pt>
                <c:pt idx="1569">
                  <c:v>42954.0</c:v>
                </c:pt>
                <c:pt idx="1570">
                  <c:v>42956.0</c:v>
                </c:pt>
                <c:pt idx="1571">
                  <c:v>42958.0</c:v>
                </c:pt>
                <c:pt idx="1572">
                  <c:v>42960.0</c:v>
                </c:pt>
                <c:pt idx="1573">
                  <c:v>42962.0</c:v>
                </c:pt>
                <c:pt idx="1574">
                  <c:v>42964.0</c:v>
                </c:pt>
                <c:pt idx="1575">
                  <c:v>42966.0</c:v>
                </c:pt>
                <c:pt idx="1576">
                  <c:v>42968.0</c:v>
                </c:pt>
                <c:pt idx="1577">
                  <c:v>42970.0</c:v>
                </c:pt>
                <c:pt idx="1578">
                  <c:v>42972.0</c:v>
                </c:pt>
                <c:pt idx="1579">
                  <c:v>42974.0</c:v>
                </c:pt>
                <c:pt idx="1580">
                  <c:v>42976.0</c:v>
                </c:pt>
                <c:pt idx="1581">
                  <c:v>42978.0</c:v>
                </c:pt>
                <c:pt idx="1582">
                  <c:v>42980.0</c:v>
                </c:pt>
                <c:pt idx="1583">
                  <c:v>42982.0</c:v>
                </c:pt>
                <c:pt idx="1584">
                  <c:v>42984.0</c:v>
                </c:pt>
                <c:pt idx="1585">
                  <c:v>42986.0</c:v>
                </c:pt>
                <c:pt idx="1586">
                  <c:v>42988.0</c:v>
                </c:pt>
                <c:pt idx="1587">
                  <c:v>42990.0</c:v>
                </c:pt>
                <c:pt idx="1588">
                  <c:v>42992.0</c:v>
                </c:pt>
                <c:pt idx="1589">
                  <c:v>42994.0</c:v>
                </c:pt>
                <c:pt idx="1590">
                  <c:v>42996.0</c:v>
                </c:pt>
                <c:pt idx="1591">
                  <c:v>42998.0</c:v>
                </c:pt>
                <c:pt idx="1592">
                  <c:v>43000.0</c:v>
                </c:pt>
                <c:pt idx="1593">
                  <c:v>43002.0</c:v>
                </c:pt>
                <c:pt idx="1594">
                  <c:v>43004.0</c:v>
                </c:pt>
                <c:pt idx="1595">
                  <c:v>43006.0</c:v>
                </c:pt>
                <c:pt idx="1596">
                  <c:v>43008.0</c:v>
                </c:pt>
                <c:pt idx="1597">
                  <c:v>43010.0</c:v>
                </c:pt>
                <c:pt idx="1598">
                  <c:v>43012.0</c:v>
                </c:pt>
                <c:pt idx="1599">
                  <c:v>43014.0</c:v>
                </c:pt>
                <c:pt idx="1600">
                  <c:v>43016.0</c:v>
                </c:pt>
                <c:pt idx="1601">
                  <c:v>43018.0</c:v>
                </c:pt>
                <c:pt idx="1602">
                  <c:v>43020.0</c:v>
                </c:pt>
                <c:pt idx="1603">
                  <c:v>43022.0</c:v>
                </c:pt>
                <c:pt idx="1604">
                  <c:v>43024.0</c:v>
                </c:pt>
                <c:pt idx="1605">
                  <c:v>43026.0</c:v>
                </c:pt>
                <c:pt idx="1606">
                  <c:v>43028.0</c:v>
                </c:pt>
                <c:pt idx="1607">
                  <c:v>43030.0</c:v>
                </c:pt>
                <c:pt idx="1608">
                  <c:v>43032.0</c:v>
                </c:pt>
                <c:pt idx="1609">
                  <c:v>43034.0</c:v>
                </c:pt>
                <c:pt idx="1610">
                  <c:v>43036.0</c:v>
                </c:pt>
                <c:pt idx="1611">
                  <c:v>43038.0</c:v>
                </c:pt>
                <c:pt idx="1612">
                  <c:v>43040.0</c:v>
                </c:pt>
                <c:pt idx="1613">
                  <c:v>43042.0</c:v>
                </c:pt>
                <c:pt idx="1614">
                  <c:v>43044.0</c:v>
                </c:pt>
                <c:pt idx="1615">
                  <c:v>43046.0</c:v>
                </c:pt>
                <c:pt idx="1616">
                  <c:v>43048.0</c:v>
                </c:pt>
                <c:pt idx="1617">
                  <c:v>43050.0</c:v>
                </c:pt>
                <c:pt idx="1618">
                  <c:v>43052.0</c:v>
                </c:pt>
                <c:pt idx="1619">
                  <c:v>43054.0</c:v>
                </c:pt>
                <c:pt idx="1620">
                  <c:v>43056.0</c:v>
                </c:pt>
                <c:pt idx="1621">
                  <c:v>43058.0</c:v>
                </c:pt>
                <c:pt idx="1622">
                  <c:v>43060.0</c:v>
                </c:pt>
                <c:pt idx="1623">
                  <c:v>43062.0</c:v>
                </c:pt>
                <c:pt idx="1624">
                  <c:v>43064.0</c:v>
                </c:pt>
                <c:pt idx="1625">
                  <c:v>43066.0</c:v>
                </c:pt>
                <c:pt idx="1626">
                  <c:v>43068.0</c:v>
                </c:pt>
                <c:pt idx="1627">
                  <c:v>43070.0</c:v>
                </c:pt>
                <c:pt idx="1628">
                  <c:v>43072.0</c:v>
                </c:pt>
                <c:pt idx="1629">
                  <c:v>43074.0</c:v>
                </c:pt>
                <c:pt idx="1630">
                  <c:v>43076.0</c:v>
                </c:pt>
                <c:pt idx="1631">
                  <c:v>43078.0</c:v>
                </c:pt>
                <c:pt idx="1632">
                  <c:v>43080.0</c:v>
                </c:pt>
                <c:pt idx="1633">
                  <c:v>43082.0</c:v>
                </c:pt>
                <c:pt idx="1634">
                  <c:v>43084.0</c:v>
                </c:pt>
                <c:pt idx="1635">
                  <c:v>43086.0</c:v>
                </c:pt>
                <c:pt idx="1636">
                  <c:v>43088.0</c:v>
                </c:pt>
                <c:pt idx="1637">
                  <c:v>43090.0</c:v>
                </c:pt>
                <c:pt idx="1638">
                  <c:v>43092.0</c:v>
                </c:pt>
                <c:pt idx="1639">
                  <c:v>43094.0</c:v>
                </c:pt>
                <c:pt idx="1640">
                  <c:v>43096.0</c:v>
                </c:pt>
                <c:pt idx="1641">
                  <c:v>43098.0</c:v>
                </c:pt>
                <c:pt idx="1642">
                  <c:v>43100.0</c:v>
                </c:pt>
                <c:pt idx="1643">
                  <c:v>43102.0</c:v>
                </c:pt>
                <c:pt idx="1644">
                  <c:v>43104.0</c:v>
                </c:pt>
                <c:pt idx="1645">
                  <c:v>43106.0</c:v>
                </c:pt>
                <c:pt idx="1646">
                  <c:v>43108.0</c:v>
                </c:pt>
                <c:pt idx="1647">
                  <c:v>43110.0</c:v>
                </c:pt>
                <c:pt idx="1648">
                  <c:v>43112.0</c:v>
                </c:pt>
                <c:pt idx="1649">
                  <c:v>43114.0</c:v>
                </c:pt>
                <c:pt idx="1650">
                  <c:v>43116.0</c:v>
                </c:pt>
                <c:pt idx="1651">
                  <c:v>43118.0</c:v>
                </c:pt>
                <c:pt idx="1652">
                  <c:v>43120.0</c:v>
                </c:pt>
                <c:pt idx="1653">
                  <c:v>43122.0</c:v>
                </c:pt>
                <c:pt idx="1654">
                  <c:v>43124.0</c:v>
                </c:pt>
                <c:pt idx="1655">
                  <c:v>43126.0</c:v>
                </c:pt>
                <c:pt idx="1656">
                  <c:v>43128.0</c:v>
                </c:pt>
                <c:pt idx="1657">
                  <c:v>43130.0</c:v>
                </c:pt>
                <c:pt idx="1658">
                  <c:v>43132.0</c:v>
                </c:pt>
                <c:pt idx="1659">
                  <c:v>43134.0</c:v>
                </c:pt>
                <c:pt idx="1660">
                  <c:v>43136.0</c:v>
                </c:pt>
                <c:pt idx="1661">
                  <c:v>43138.0</c:v>
                </c:pt>
                <c:pt idx="1662">
                  <c:v>43140.0</c:v>
                </c:pt>
                <c:pt idx="1663">
                  <c:v>43142.0</c:v>
                </c:pt>
                <c:pt idx="1664">
                  <c:v>43144.0</c:v>
                </c:pt>
                <c:pt idx="1665">
                  <c:v>43146.0</c:v>
                </c:pt>
                <c:pt idx="1666">
                  <c:v>43148.0</c:v>
                </c:pt>
                <c:pt idx="1667">
                  <c:v>43150.0</c:v>
                </c:pt>
                <c:pt idx="1668">
                  <c:v>43152.0</c:v>
                </c:pt>
                <c:pt idx="1669">
                  <c:v>43154.0</c:v>
                </c:pt>
                <c:pt idx="1670">
                  <c:v>43156.0</c:v>
                </c:pt>
                <c:pt idx="1671">
                  <c:v>43158.0</c:v>
                </c:pt>
                <c:pt idx="1672">
                  <c:v>43160.0</c:v>
                </c:pt>
                <c:pt idx="1673">
                  <c:v>43162.0</c:v>
                </c:pt>
                <c:pt idx="1674">
                  <c:v>43164.0</c:v>
                </c:pt>
                <c:pt idx="1675">
                  <c:v>43166.0</c:v>
                </c:pt>
                <c:pt idx="1676">
                  <c:v>43168.0</c:v>
                </c:pt>
                <c:pt idx="1677">
                  <c:v>43170.0</c:v>
                </c:pt>
                <c:pt idx="1678">
                  <c:v>43172.0</c:v>
                </c:pt>
                <c:pt idx="1679">
                  <c:v>43174.0</c:v>
                </c:pt>
                <c:pt idx="1680">
                  <c:v>43176.0</c:v>
                </c:pt>
                <c:pt idx="1681">
                  <c:v>43178.0</c:v>
                </c:pt>
                <c:pt idx="1682">
                  <c:v>43180.0</c:v>
                </c:pt>
                <c:pt idx="1683">
                  <c:v>43182.0</c:v>
                </c:pt>
                <c:pt idx="1684">
                  <c:v>43184.0</c:v>
                </c:pt>
                <c:pt idx="1685">
                  <c:v>43186.0</c:v>
                </c:pt>
                <c:pt idx="1686">
                  <c:v>43188.0</c:v>
                </c:pt>
                <c:pt idx="1687">
                  <c:v>43190.0</c:v>
                </c:pt>
                <c:pt idx="1688">
                  <c:v>43192.0</c:v>
                </c:pt>
                <c:pt idx="1689">
                  <c:v>43194.0</c:v>
                </c:pt>
                <c:pt idx="1690">
                  <c:v>43196.0</c:v>
                </c:pt>
                <c:pt idx="1691">
                  <c:v>43198.0</c:v>
                </c:pt>
                <c:pt idx="1692">
                  <c:v>43200.0</c:v>
                </c:pt>
                <c:pt idx="1693">
                  <c:v>43202.0</c:v>
                </c:pt>
                <c:pt idx="1694">
                  <c:v>43204.0</c:v>
                </c:pt>
                <c:pt idx="1695">
                  <c:v>43206.0</c:v>
                </c:pt>
                <c:pt idx="1696">
                  <c:v>43208.0</c:v>
                </c:pt>
                <c:pt idx="1697">
                  <c:v>43210.0</c:v>
                </c:pt>
                <c:pt idx="1698">
                  <c:v>43212.0</c:v>
                </c:pt>
                <c:pt idx="1699">
                  <c:v>43214.0</c:v>
                </c:pt>
                <c:pt idx="1700">
                  <c:v>43216.0</c:v>
                </c:pt>
                <c:pt idx="1701">
                  <c:v>43218.0</c:v>
                </c:pt>
                <c:pt idx="1702">
                  <c:v>43220.0</c:v>
                </c:pt>
                <c:pt idx="1703">
                  <c:v>43222.0</c:v>
                </c:pt>
                <c:pt idx="1704">
                  <c:v>43224.0</c:v>
                </c:pt>
                <c:pt idx="1705">
                  <c:v>43226.0</c:v>
                </c:pt>
                <c:pt idx="1706">
                  <c:v>43228.0</c:v>
                </c:pt>
                <c:pt idx="1707">
                  <c:v>43230.0</c:v>
                </c:pt>
                <c:pt idx="1708">
                  <c:v>43232.0</c:v>
                </c:pt>
                <c:pt idx="1709">
                  <c:v>43234.0</c:v>
                </c:pt>
                <c:pt idx="1710">
                  <c:v>43236.0</c:v>
                </c:pt>
                <c:pt idx="1711">
                  <c:v>43238.0</c:v>
                </c:pt>
                <c:pt idx="1712">
                  <c:v>43240.0</c:v>
                </c:pt>
                <c:pt idx="1713">
                  <c:v>43242.0</c:v>
                </c:pt>
                <c:pt idx="1714">
                  <c:v>43244.0</c:v>
                </c:pt>
                <c:pt idx="1715">
                  <c:v>43246.0</c:v>
                </c:pt>
                <c:pt idx="1716">
                  <c:v>43248.0</c:v>
                </c:pt>
                <c:pt idx="1717">
                  <c:v>43250.0</c:v>
                </c:pt>
                <c:pt idx="1718">
                  <c:v>43252.0</c:v>
                </c:pt>
                <c:pt idx="1719">
                  <c:v>43254.0</c:v>
                </c:pt>
                <c:pt idx="1720">
                  <c:v>43256.0</c:v>
                </c:pt>
                <c:pt idx="1721">
                  <c:v>43258.0</c:v>
                </c:pt>
                <c:pt idx="1722">
                  <c:v>43260.0</c:v>
                </c:pt>
                <c:pt idx="1723">
                  <c:v>43262.0</c:v>
                </c:pt>
                <c:pt idx="1724">
                  <c:v>43264.0</c:v>
                </c:pt>
                <c:pt idx="1725">
                  <c:v>43266.0</c:v>
                </c:pt>
                <c:pt idx="1726">
                  <c:v>43268.0</c:v>
                </c:pt>
                <c:pt idx="1727">
                  <c:v>43270.0</c:v>
                </c:pt>
                <c:pt idx="1728">
                  <c:v>43272.0</c:v>
                </c:pt>
                <c:pt idx="1729">
                  <c:v>43274.0</c:v>
                </c:pt>
                <c:pt idx="1730">
                  <c:v>43276.0</c:v>
                </c:pt>
                <c:pt idx="1731">
                  <c:v>43278.0</c:v>
                </c:pt>
                <c:pt idx="1732">
                  <c:v>43280.0</c:v>
                </c:pt>
                <c:pt idx="1733">
                  <c:v>43282.0</c:v>
                </c:pt>
                <c:pt idx="1734">
                  <c:v>43284.0</c:v>
                </c:pt>
                <c:pt idx="1735">
                  <c:v>43286.0</c:v>
                </c:pt>
                <c:pt idx="1736">
                  <c:v>43288.0</c:v>
                </c:pt>
                <c:pt idx="1737">
                  <c:v>43290.0</c:v>
                </c:pt>
                <c:pt idx="1738">
                  <c:v>43292.0</c:v>
                </c:pt>
                <c:pt idx="1739">
                  <c:v>43294.0</c:v>
                </c:pt>
                <c:pt idx="1740">
                  <c:v>43296.0</c:v>
                </c:pt>
                <c:pt idx="1741">
                  <c:v>43298.0</c:v>
                </c:pt>
                <c:pt idx="1742">
                  <c:v>43300.0</c:v>
                </c:pt>
                <c:pt idx="1743">
                  <c:v>43302.0</c:v>
                </c:pt>
                <c:pt idx="1744">
                  <c:v>43304.0</c:v>
                </c:pt>
              </c:numCache>
            </c:numRef>
          </c:cat>
          <c:val>
            <c:numRef>
              <c:f>'Bitcoin Daily Statistics'!$C$3:$C$1747</c:f>
              <c:numCache>
                <c:formatCode>_(* #,##0.00_);_(* \(#,##0.00\);_(* "-"??_);_(@_)</c:formatCode>
                <c:ptCount val="1745"/>
                <c:pt idx="0">
                  <c:v>0.0003</c:v>
                </c:pt>
                <c:pt idx="1">
                  <c:v>0.0003</c:v>
                </c:pt>
                <c:pt idx="2">
                  <c:v>0.0003</c:v>
                </c:pt>
                <c:pt idx="3">
                  <c:v>0.0003</c:v>
                </c:pt>
                <c:pt idx="4">
                  <c:v>0.0003</c:v>
                </c:pt>
                <c:pt idx="5">
                  <c:v>0.0003</c:v>
                </c:pt>
                <c:pt idx="6">
                  <c:v>0.0003</c:v>
                </c:pt>
                <c:pt idx="7">
                  <c:v>0.0003</c:v>
                </c:pt>
                <c:pt idx="8">
                  <c:v>0.0003</c:v>
                </c:pt>
                <c:pt idx="9">
                  <c:v>0.0003</c:v>
                </c:pt>
                <c:pt idx="10">
                  <c:v>0.0003</c:v>
                </c:pt>
                <c:pt idx="11">
                  <c:v>0.0003</c:v>
                </c:pt>
                <c:pt idx="12">
                  <c:v>0.0003</c:v>
                </c:pt>
                <c:pt idx="13">
                  <c:v>0.0003</c:v>
                </c:pt>
                <c:pt idx="14">
                  <c:v>0.0003</c:v>
                </c:pt>
                <c:pt idx="15">
                  <c:v>0.0003</c:v>
                </c:pt>
                <c:pt idx="16">
                  <c:v>0.0003</c:v>
                </c:pt>
                <c:pt idx="17">
                  <c:v>0.0003</c:v>
                </c:pt>
                <c:pt idx="18">
                  <c:v>0.0003</c:v>
                </c:pt>
                <c:pt idx="19">
                  <c:v>0.0003</c:v>
                </c:pt>
                <c:pt idx="20">
                  <c:v>0.0003</c:v>
                </c:pt>
                <c:pt idx="21">
                  <c:v>0.0003</c:v>
                </c:pt>
                <c:pt idx="22">
                  <c:v>0.0003</c:v>
                </c:pt>
                <c:pt idx="23">
                  <c:v>0.0003</c:v>
                </c:pt>
                <c:pt idx="24">
                  <c:v>0.0003</c:v>
                </c:pt>
                <c:pt idx="25">
                  <c:v>0.0003</c:v>
                </c:pt>
                <c:pt idx="26">
                  <c:v>0.0003</c:v>
                </c:pt>
                <c:pt idx="27">
                  <c:v>0.0003</c:v>
                </c:pt>
                <c:pt idx="28">
                  <c:v>0.0003</c:v>
                </c:pt>
                <c:pt idx="29">
                  <c:v>0.0003</c:v>
                </c:pt>
                <c:pt idx="30">
                  <c:v>0.0003</c:v>
                </c:pt>
                <c:pt idx="31">
                  <c:v>0.0003</c:v>
                </c:pt>
                <c:pt idx="32">
                  <c:v>0.0003</c:v>
                </c:pt>
                <c:pt idx="33">
                  <c:v>0.0003</c:v>
                </c:pt>
                <c:pt idx="34">
                  <c:v>0.0003</c:v>
                </c:pt>
                <c:pt idx="35">
                  <c:v>0.0003</c:v>
                </c:pt>
                <c:pt idx="36">
                  <c:v>0.0003</c:v>
                </c:pt>
                <c:pt idx="37">
                  <c:v>0.0003</c:v>
                </c:pt>
                <c:pt idx="38">
                  <c:v>0.0003</c:v>
                </c:pt>
                <c:pt idx="39">
                  <c:v>0.0003</c:v>
                </c:pt>
                <c:pt idx="40">
                  <c:v>0.0003</c:v>
                </c:pt>
                <c:pt idx="41">
                  <c:v>0.0003</c:v>
                </c:pt>
                <c:pt idx="42">
                  <c:v>0.0003</c:v>
                </c:pt>
                <c:pt idx="43">
                  <c:v>0.0003</c:v>
                </c:pt>
                <c:pt idx="44">
                  <c:v>0.0003</c:v>
                </c:pt>
                <c:pt idx="45">
                  <c:v>0.0003</c:v>
                </c:pt>
                <c:pt idx="46">
                  <c:v>0.0003</c:v>
                </c:pt>
                <c:pt idx="47">
                  <c:v>0.0003</c:v>
                </c:pt>
                <c:pt idx="48">
                  <c:v>0.0003</c:v>
                </c:pt>
                <c:pt idx="49">
                  <c:v>0.0003</c:v>
                </c:pt>
                <c:pt idx="50">
                  <c:v>0.0003</c:v>
                </c:pt>
                <c:pt idx="51">
                  <c:v>0.0003</c:v>
                </c:pt>
                <c:pt idx="52">
                  <c:v>0.0003</c:v>
                </c:pt>
                <c:pt idx="53">
                  <c:v>0.0003</c:v>
                </c:pt>
                <c:pt idx="54">
                  <c:v>0.0003</c:v>
                </c:pt>
                <c:pt idx="55">
                  <c:v>0.0003</c:v>
                </c:pt>
                <c:pt idx="56">
                  <c:v>0.0003</c:v>
                </c:pt>
                <c:pt idx="57">
                  <c:v>0.0003</c:v>
                </c:pt>
                <c:pt idx="58">
                  <c:v>0.0003</c:v>
                </c:pt>
                <c:pt idx="59">
                  <c:v>0.0003</c:v>
                </c:pt>
                <c:pt idx="60">
                  <c:v>0.0003</c:v>
                </c:pt>
                <c:pt idx="61">
                  <c:v>0.0003</c:v>
                </c:pt>
                <c:pt idx="62">
                  <c:v>0.0003</c:v>
                </c:pt>
                <c:pt idx="63">
                  <c:v>0.0003</c:v>
                </c:pt>
                <c:pt idx="64">
                  <c:v>0.0003</c:v>
                </c:pt>
                <c:pt idx="65">
                  <c:v>0.0003</c:v>
                </c:pt>
                <c:pt idx="66">
                  <c:v>0.0003</c:v>
                </c:pt>
                <c:pt idx="67">
                  <c:v>0.0003</c:v>
                </c:pt>
                <c:pt idx="68">
                  <c:v>0.0003</c:v>
                </c:pt>
                <c:pt idx="69">
                  <c:v>0.0003</c:v>
                </c:pt>
                <c:pt idx="70">
                  <c:v>0.0003</c:v>
                </c:pt>
                <c:pt idx="71">
                  <c:v>0.0003</c:v>
                </c:pt>
                <c:pt idx="72">
                  <c:v>0.0003</c:v>
                </c:pt>
                <c:pt idx="73">
                  <c:v>0.0003</c:v>
                </c:pt>
                <c:pt idx="74">
                  <c:v>0.0003</c:v>
                </c:pt>
                <c:pt idx="75">
                  <c:v>0.0003</c:v>
                </c:pt>
                <c:pt idx="76">
                  <c:v>0.0003</c:v>
                </c:pt>
                <c:pt idx="77">
                  <c:v>0.0003</c:v>
                </c:pt>
                <c:pt idx="78">
                  <c:v>0.0003</c:v>
                </c:pt>
                <c:pt idx="79">
                  <c:v>0.0003</c:v>
                </c:pt>
                <c:pt idx="80">
                  <c:v>0.0003</c:v>
                </c:pt>
                <c:pt idx="81">
                  <c:v>0.0003</c:v>
                </c:pt>
                <c:pt idx="82">
                  <c:v>0.0003</c:v>
                </c:pt>
                <c:pt idx="83">
                  <c:v>0.0003</c:v>
                </c:pt>
                <c:pt idx="84">
                  <c:v>0.0003</c:v>
                </c:pt>
                <c:pt idx="85">
                  <c:v>0.0003</c:v>
                </c:pt>
                <c:pt idx="86">
                  <c:v>0.0003</c:v>
                </c:pt>
                <c:pt idx="87">
                  <c:v>0.0003</c:v>
                </c:pt>
                <c:pt idx="88">
                  <c:v>0.0003</c:v>
                </c:pt>
                <c:pt idx="89">
                  <c:v>0.0003</c:v>
                </c:pt>
                <c:pt idx="90">
                  <c:v>0.0003</c:v>
                </c:pt>
                <c:pt idx="91">
                  <c:v>0.0003</c:v>
                </c:pt>
                <c:pt idx="92">
                  <c:v>0.0003</c:v>
                </c:pt>
                <c:pt idx="93">
                  <c:v>0.0003</c:v>
                </c:pt>
                <c:pt idx="94">
                  <c:v>0.0003</c:v>
                </c:pt>
                <c:pt idx="95">
                  <c:v>0.0003</c:v>
                </c:pt>
                <c:pt idx="96">
                  <c:v>0.0003</c:v>
                </c:pt>
                <c:pt idx="97">
                  <c:v>0.0003</c:v>
                </c:pt>
                <c:pt idx="98">
                  <c:v>0.0003</c:v>
                </c:pt>
                <c:pt idx="99">
                  <c:v>0.0003</c:v>
                </c:pt>
                <c:pt idx="100">
                  <c:v>0.0003</c:v>
                </c:pt>
                <c:pt idx="101">
                  <c:v>0.0003</c:v>
                </c:pt>
                <c:pt idx="102">
                  <c:v>0.0003</c:v>
                </c:pt>
                <c:pt idx="103">
                  <c:v>0.0003</c:v>
                </c:pt>
                <c:pt idx="104">
                  <c:v>0.0003</c:v>
                </c:pt>
                <c:pt idx="105">
                  <c:v>0.0003</c:v>
                </c:pt>
                <c:pt idx="106">
                  <c:v>0.0003</c:v>
                </c:pt>
                <c:pt idx="107">
                  <c:v>0.0003</c:v>
                </c:pt>
                <c:pt idx="108">
                  <c:v>0.0003</c:v>
                </c:pt>
                <c:pt idx="109">
                  <c:v>0.0003</c:v>
                </c:pt>
                <c:pt idx="110">
                  <c:v>0.0003</c:v>
                </c:pt>
                <c:pt idx="111">
                  <c:v>0.0003</c:v>
                </c:pt>
                <c:pt idx="112">
                  <c:v>0.0003</c:v>
                </c:pt>
                <c:pt idx="113">
                  <c:v>0.0003</c:v>
                </c:pt>
                <c:pt idx="114">
                  <c:v>0.0003</c:v>
                </c:pt>
                <c:pt idx="115">
                  <c:v>0.0003</c:v>
                </c:pt>
                <c:pt idx="116">
                  <c:v>0.0003</c:v>
                </c:pt>
                <c:pt idx="117">
                  <c:v>0.0003</c:v>
                </c:pt>
                <c:pt idx="118">
                  <c:v>0.0003</c:v>
                </c:pt>
                <c:pt idx="119">
                  <c:v>0.0003</c:v>
                </c:pt>
                <c:pt idx="120">
                  <c:v>0.0003</c:v>
                </c:pt>
                <c:pt idx="121">
                  <c:v>0.0003</c:v>
                </c:pt>
                <c:pt idx="122">
                  <c:v>0.0003</c:v>
                </c:pt>
                <c:pt idx="123">
                  <c:v>0.0003</c:v>
                </c:pt>
                <c:pt idx="124">
                  <c:v>0.0003</c:v>
                </c:pt>
                <c:pt idx="125">
                  <c:v>0.0003</c:v>
                </c:pt>
                <c:pt idx="126">
                  <c:v>0.0003</c:v>
                </c:pt>
                <c:pt idx="127">
                  <c:v>0.0003</c:v>
                </c:pt>
                <c:pt idx="128">
                  <c:v>0.0003</c:v>
                </c:pt>
                <c:pt idx="129">
                  <c:v>0.0003</c:v>
                </c:pt>
                <c:pt idx="130">
                  <c:v>0.0003</c:v>
                </c:pt>
                <c:pt idx="131">
                  <c:v>0.0003</c:v>
                </c:pt>
                <c:pt idx="132">
                  <c:v>0.0003</c:v>
                </c:pt>
                <c:pt idx="133">
                  <c:v>0.0003</c:v>
                </c:pt>
                <c:pt idx="134">
                  <c:v>0.0003</c:v>
                </c:pt>
                <c:pt idx="135">
                  <c:v>0.0003</c:v>
                </c:pt>
                <c:pt idx="136">
                  <c:v>0.0003</c:v>
                </c:pt>
                <c:pt idx="137">
                  <c:v>0.0003</c:v>
                </c:pt>
                <c:pt idx="138">
                  <c:v>0.0003</c:v>
                </c:pt>
                <c:pt idx="139">
                  <c:v>0.0003</c:v>
                </c:pt>
                <c:pt idx="140">
                  <c:v>0.0003</c:v>
                </c:pt>
                <c:pt idx="141">
                  <c:v>0.0003</c:v>
                </c:pt>
                <c:pt idx="142">
                  <c:v>0.0003</c:v>
                </c:pt>
                <c:pt idx="143">
                  <c:v>0.0003</c:v>
                </c:pt>
                <c:pt idx="144">
                  <c:v>0.0003</c:v>
                </c:pt>
                <c:pt idx="145">
                  <c:v>0.0003</c:v>
                </c:pt>
                <c:pt idx="146">
                  <c:v>0.0003</c:v>
                </c:pt>
                <c:pt idx="147">
                  <c:v>0.0003</c:v>
                </c:pt>
                <c:pt idx="148">
                  <c:v>0.0003</c:v>
                </c:pt>
                <c:pt idx="149">
                  <c:v>0.0003</c:v>
                </c:pt>
                <c:pt idx="150">
                  <c:v>0.0003</c:v>
                </c:pt>
                <c:pt idx="151">
                  <c:v>0.0003</c:v>
                </c:pt>
                <c:pt idx="152">
                  <c:v>0.0003</c:v>
                </c:pt>
                <c:pt idx="153">
                  <c:v>0.0003</c:v>
                </c:pt>
                <c:pt idx="154">
                  <c:v>0.0003</c:v>
                </c:pt>
                <c:pt idx="155">
                  <c:v>0.0003</c:v>
                </c:pt>
                <c:pt idx="156">
                  <c:v>0.0003</c:v>
                </c:pt>
                <c:pt idx="157">
                  <c:v>0.0003</c:v>
                </c:pt>
                <c:pt idx="158">
                  <c:v>0.0003</c:v>
                </c:pt>
                <c:pt idx="159">
                  <c:v>0.0003</c:v>
                </c:pt>
                <c:pt idx="160">
                  <c:v>0.0003</c:v>
                </c:pt>
                <c:pt idx="161">
                  <c:v>0.0003</c:v>
                </c:pt>
                <c:pt idx="162">
                  <c:v>0.0003</c:v>
                </c:pt>
                <c:pt idx="163">
                  <c:v>0.0003</c:v>
                </c:pt>
                <c:pt idx="164">
                  <c:v>0.0003</c:v>
                </c:pt>
                <c:pt idx="165">
                  <c:v>0.0003</c:v>
                </c:pt>
                <c:pt idx="166">
                  <c:v>0.0003</c:v>
                </c:pt>
                <c:pt idx="167">
                  <c:v>0.0003</c:v>
                </c:pt>
                <c:pt idx="168">
                  <c:v>0.0003</c:v>
                </c:pt>
                <c:pt idx="169">
                  <c:v>0.0003</c:v>
                </c:pt>
                <c:pt idx="170">
                  <c:v>0.0003</c:v>
                </c:pt>
                <c:pt idx="171">
                  <c:v>0.0003</c:v>
                </c:pt>
                <c:pt idx="172">
                  <c:v>0.0003</c:v>
                </c:pt>
                <c:pt idx="173">
                  <c:v>0.0003</c:v>
                </c:pt>
                <c:pt idx="174">
                  <c:v>0.0003</c:v>
                </c:pt>
                <c:pt idx="175">
                  <c:v>0.0003</c:v>
                </c:pt>
                <c:pt idx="176">
                  <c:v>0.0003</c:v>
                </c:pt>
                <c:pt idx="177">
                  <c:v>0.0003</c:v>
                </c:pt>
                <c:pt idx="178">
                  <c:v>0.0003</c:v>
                </c:pt>
                <c:pt idx="179">
                  <c:v>0.0003</c:v>
                </c:pt>
                <c:pt idx="180">
                  <c:v>0.0003</c:v>
                </c:pt>
                <c:pt idx="181">
                  <c:v>0.0003</c:v>
                </c:pt>
                <c:pt idx="182">
                  <c:v>0.0003</c:v>
                </c:pt>
                <c:pt idx="183">
                  <c:v>0.0003</c:v>
                </c:pt>
                <c:pt idx="184">
                  <c:v>0.0003</c:v>
                </c:pt>
                <c:pt idx="185">
                  <c:v>0.0003</c:v>
                </c:pt>
                <c:pt idx="186">
                  <c:v>0.0003</c:v>
                </c:pt>
                <c:pt idx="187">
                  <c:v>0.0003</c:v>
                </c:pt>
                <c:pt idx="188">
                  <c:v>0.0003</c:v>
                </c:pt>
                <c:pt idx="189">
                  <c:v>0.0003</c:v>
                </c:pt>
                <c:pt idx="190">
                  <c:v>0.0003</c:v>
                </c:pt>
                <c:pt idx="191">
                  <c:v>0.0003</c:v>
                </c:pt>
                <c:pt idx="192">
                  <c:v>0.0003</c:v>
                </c:pt>
                <c:pt idx="193">
                  <c:v>0.0003</c:v>
                </c:pt>
                <c:pt idx="194">
                  <c:v>0.0003</c:v>
                </c:pt>
                <c:pt idx="195">
                  <c:v>0.0003</c:v>
                </c:pt>
                <c:pt idx="196">
                  <c:v>0.0003</c:v>
                </c:pt>
                <c:pt idx="197">
                  <c:v>0.0003</c:v>
                </c:pt>
                <c:pt idx="198">
                  <c:v>0.0003</c:v>
                </c:pt>
                <c:pt idx="199">
                  <c:v>0.0003</c:v>
                </c:pt>
                <c:pt idx="200">
                  <c:v>0.003</c:v>
                </c:pt>
                <c:pt idx="201">
                  <c:v>0.003</c:v>
                </c:pt>
                <c:pt idx="202">
                  <c:v>0.003</c:v>
                </c:pt>
                <c:pt idx="203">
                  <c:v>0.003</c:v>
                </c:pt>
                <c:pt idx="204">
                  <c:v>0.003</c:v>
                </c:pt>
                <c:pt idx="205">
                  <c:v>0.003</c:v>
                </c:pt>
                <c:pt idx="206">
                  <c:v>0.003</c:v>
                </c:pt>
                <c:pt idx="207">
                  <c:v>0.003</c:v>
                </c:pt>
                <c:pt idx="208">
                  <c:v>0.003</c:v>
                </c:pt>
                <c:pt idx="209">
                  <c:v>0.003</c:v>
                </c:pt>
                <c:pt idx="210">
                  <c:v>0.003</c:v>
                </c:pt>
                <c:pt idx="211">
                  <c:v>0.003</c:v>
                </c:pt>
                <c:pt idx="212">
                  <c:v>0.003</c:v>
                </c:pt>
                <c:pt idx="213">
                  <c:v>0.003</c:v>
                </c:pt>
                <c:pt idx="214">
                  <c:v>0.003</c:v>
                </c:pt>
                <c:pt idx="215">
                  <c:v>0.003</c:v>
                </c:pt>
                <c:pt idx="216">
                  <c:v>0.003</c:v>
                </c:pt>
                <c:pt idx="217">
                  <c:v>0.003</c:v>
                </c:pt>
                <c:pt idx="218">
                  <c:v>0.003</c:v>
                </c:pt>
                <c:pt idx="219">
                  <c:v>0.003</c:v>
                </c:pt>
                <c:pt idx="220">
                  <c:v>0.003</c:v>
                </c:pt>
                <c:pt idx="221">
                  <c:v>0.006</c:v>
                </c:pt>
                <c:pt idx="222">
                  <c:v>0.03</c:v>
                </c:pt>
                <c:pt idx="223">
                  <c:v>0.03</c:v>
                </c:pt>
                <c:pt idx="224">
                  <c:v>0.03</c:v>
                </c:pt>
                <c:pt idx="225">
                  <c:v>0.03</c:v>
                </c:pt>
                <c:pt idx="226">
                  <c:v>0.03</c:v>
                </c:pt>
                <c:pt idx="227">
                  <c:v>0.03</c:v>
                </c:pt>
                <c:pt idx="228">
                  <c:v>0.03</c:v>
                </c:pt>
                <c:pt idx="229">
                  <c:v>0.03</c:v>
                </c:pt>
                <c:pt idx="230">
                  <c:v>0.03</c:v>
                </c:pt>
                <c:pt idx="231">
                  <c:v>0.03</c:v>
                </c:pt>
                <c:pt idx="232">
                  <c:v>0.03</c:v>
                </c:pt>
                <c:pt idx="233">
                  <c:v>0.03</c:v>
                </c:pt>
                <c:pt idx="234">
                  <c:v>0.03</c:v>
                </c:pt>
                <c:pt idx="235">
                  <c:v>0.03</c:v>
                </c:pt>
                <c:pt idx="236">
                  <c:v>0.03</c:v>
                </c:pt>
                <c:pt idx="237">
                  <c:v>0.03</c:v>
                </c:pt>
                <c:pt idx="238">
                  <c:v>0.03</c:v>
                </c:pt>
                <c:pt idx="239">
                  <c:v>0.03</c:v>
                </c:pt>
                <c:pt idx="240">
                  <c:v>0.03</c:v>
                </c:pt>
                <c:pt idx="241">
                  <c:v>0.03</c:v>
                </c:pt>
                <c:pt idx="242">
                  <c:v>0.03</c:v>
                </c:pt>
                <c:pt idx="243">
                  <c:v>0.03</c:v>
                </c:pt>
                <c:pt idx="244">
                  <c:v>0.03</c:v>
                </c:pt>
                <c:pt idx="245">
                  <c:v>0.03</c:v>
                </c:pt>
                <c:pt idx="246">
                  <c:v>0.03</c:v>
                </c:pt>
                <c:pt idx="247">
                  <c:v>0.03</c:v>
                </c:pt>
                <c:pt idx="248">
                  <c:v>0.03</c:v>
                </c:pt>
                <c:pt idx="249">
                  <c:v>0.03</c:v>
                </c:pt>
                <c:pt idx="250">
                  <c:v>0.03</c:v>
                </c:pt>
                <c:pt idx="251">
                  <c:v>0.03</c:v>
                </c:pt>
                <c:pt idx="252">
                  <c:v>0.03</c:v>
                </c:pt>
                <c:pt idx="253">
                  <c:v>0.03</c:v>
                </c:pt>
                <c:pt idx="254">
                  <c:v>0.03</c:v>
                </c:pt>
                <c:pt idx="255">
                  <c:v>0.03</c:v>
                </c:pt>
                <c:pt idx="256">
                  <c:v>0.03</c:v>
                </c:pt>
                <c:pt idx="257">
                  <c:v>0.03</c:v>
                </c:pt>
                <c:pt idx="258">
                  <c:v>0.03</c:v>
                </c:pt>
                <c:pt idx="259">
                  <c:v>0.03</c:v>
                </c:pt>
                <c:pt idx="260">
                  <c:v>0.03</c:v>
                </c:pt>
                <c:pt idx="261">
                  <c:v>0.04</c:v>
                </c:pt>
                <c:pt idx="262">
                  <c:v>0.04</c:v>
                </c:pt>
                <c:pt idx="263">
                  <c:v>0.04</c:v>
                </c:pt>
                <c:pt idx="264">
                  <c:v>0.04</c:v>
                </c:pt>
                <c:pt idx="265">
                  <c:v>0.04</c:v>
                </c:pt>
                <c:pt idx="266">
                  <c:v>0.04</c:v>
                </c:pt>
                <c:pt idx="267">
                  <c:v>0.04</c:v>
                </c:pt>
                <c:pt idx="268">
                  <c:v>0.04</c:v>
                </c:pt>
                <c:pt idx="269">
                  <c:v>0.04</c:v>
                </c:pt>
                <c:pt idx="270">
                  <c:v>0.04</c:v>
                </c:pt>
                <c:pt idx="271">
                  <c:v>0.04</c:v>
                </c:pt>
                <c:pt idx="272">
                  <c:v>0.04</c:v>
                </c:pt>
                <c:pt idx="273">
                  <c:v>0.04</c:v>
                </c:pt>
                <c:pt idx="274">
                  <c:v>0.04</c:v>
                </c:pt>
                <c:pt idx="275">
                  <c:v>0.04</c:v>
                </c:pt>
                <c:pt idx="276">
                  <c:v>0.04</c:v>
                </c:pt>
                <c:pt idx="277">
                  <c:v>0.04</c:v>
                </c:pt>
                <c:pt idx="278">
                  <c:v>0.04</c:v>
                </c:pt>
                <c:pt idx="279">
                  <c:v>0.04</c:v>
                </c:pt>
                <c:pt idx="280">
                  <c:v>0.04</c:v>
                </c:pt>
                <c:pt idx="281">
                  <c:v>0.04</c:v>
                </c:pt>
                <c:pt idx="282">
                  <c:v>0.04</c:v>
                </c:pt>
                <c:pt idx="283">
                  <c:v>0.04</c:v>
                </c:pt>
                <c:pt idx="284">
                  <c:v>0.04</c:v>
                </c:pt>
                <c:pt idx="285">
                  <c:v>0.04</c:v>
                </c:pt>
                <c:pt idx="286">
                  <c:v>0.04</c:v>
                </c:pt>
                <c:pt idx="287">
                  <c:v>0.04</c:v>
                </c:pt>
                <c:pt idx="288">
                  <c:v>0.04</c:v>
                </c:pt>
                <c:pt idx="289">
                  <c:v>0.04</c:v>
                </c:pt>
                <c:pt idx="290">
                  <c:v>0.04</c:v>
                </c:pt>
                <c:pt idx="291">
                  <c:v>0.04</c:v>
                </c:pt>
                <c:pt idx="292">
                  <c:v>0.04</c:v>
                </c:pt>
                <c:pt idx="293">
                  <c:v>0.04</c:v>
                </c:pt>
                <c:pt idx="294">
                  <c:v>0.04</c:v>
                </c:pt>
                <c:pt idx="295">
                  <c:v>0.04</c:v>
                </c:pt>
                <c:pt idx="296">
                  <c:v>0.074</c:v>
                </c:pt>
                <c:pt idx="297">
                  <c:v>0.0667</c:v>
                </c:pt>
                <c:pt idx="298">
                  <c:v>0.0664</c:v>
                </c:pt>
                <c:pt idx="299">
                  <c:v>0.066889</c:v>
                </c:pt>
                <c:pt idx="300">
                  <c:v>0.066499</c:v>
                </c:pt>
                <c:pt idx="301">
                  <c:v>0.065</c:v>
                </c:pt>
                <c:pt idx="302">
                  <c:v>0.069</c:v>
                </c:pt>
                <c:pt idx="303">
                  <c:v>0.0649</c:v>
                </c:pt>
                <c:pt idx="304">
                  <c:v>0.0634</c:v>
                </c:pt>
                <c:pt idx="305">
                  <c:v>0.0629</c:v>
                </c:pt>
                <c:pt idx="306">
                  <c:v>0.06185</c:v>
                </c:pt>
                <c:pt idx="307">
                  <c:v>0.0624</c:v>
                </c:pt>
                <c:pt idx="308">
                  <c:v>0.062</c:v>
                </c:pt>
                <c:pt idx="309">
                  <c:v>0.06201</c:v>
                </c:pt>
                <c:pt idx="310">
                  <c:v>0.175</c:v>
                </c:pt>
                <c:pt idx="311">
                  <c:v>0.0609</c:v>
                </c:pt>
                <c:pt idx="312">
                  <c:v>0.062599</c:v>
                </c:pt>
                <c:pt idx="313">
                  <c:v>0.0633</c:v>
                </c:pt>
                <c:pt idx="314">
                  <c:v>0.063</c:v>
                </c:pt>
                <c:pt idx="315">
                  <c:v>0.0624</c:v>
                </c:pt>
                <c:pt idx="316">
                  <c:v>0.062206</c:v>
                </c:pt>
                <c:pt idx="317">
                  <c:v>0.06219</c:v>
                </c:pt>
                <c:pt idx="318">
                  <c:v>0.061999</c:v>
                </c:pt>
                <c:pt idx="319">
                  <c:v>0.0614</c:v>
                </c:pt>
                <c:pt idx="320">
                  <c:v>0.06301</c:v>
                </c:pt>
                <c:pt idx="321">
                  <c:v>0.0638</c:v>
                </c:pt>
                <c:pt idx="322">
                  <c:v>0.12001</c:v>
                </c:pt>
                <c:pt idx="323">
                  <c:v>0.1301</c:v>
                </c:pt>
                <c:pt idx="324">
                  <c:v>0.095</c:v>
                </c:pt>
                <c:pt idx="325">
                  <c:v>0.119</c:v>
                </c:pt>
                <c:pt idx="326">
                  <c:v>0.1045</c:v>
                </c:pt>
                <c:pt idx="327">
                  <c:v>0.1024</c:v>
                </c:pt>
                <c:pt idx="328">
                  <c:v>0.109</c:v>
                </c:pt>
                <c:pt idx="329">
                  <c:v>0.10901</c:v>
                </c:pt>
                <c:pt idx="330">
                  <c:v>0.15</c:v>
                </c:pt>
                <c:pt idx="331">
                  <c:v>0.19</c:v>
                </c:pt>
                <c:pt idx="332">
                  <c:v>0.191</c:v>
                </c:pt>
                <c:pt idx="333">
                  <c:v>0.199</c:v>
                </c:pt>
                <c:pt idx="334">
                  <c:v>0.1955</c:v>
                </c:pt>
                <c:pt idx="335">
                  <c:v>0.23601</c:v>
                </c:pt>
                <c:pt idx="336">
                  <c:v>0.29</c:v>
                </c:pt>
                <c:pt idx="337">
                  <c:v>0.37</c:v>
                </c:pt>
                <c:pt idx="338">
                  <c:v>0.2667</c:v>
                </c:pt>
                <c:pt idx="339">
                  <c:v>0.251</c:v>
                </c:pt>
                <c:pt idx="340">
                  <c:v>0.299</c:v>
                </c:pt>
                <c:pt idx="341">
                  <c:v>0.2827</c:v>
                </c:pt>
                <c:pt idx="342">
                  <c:v>0.289999</c:v>
                </c:pt>
                <c:pt idx="343">
                  <c:v>0.289</c:v>
                </c:pt>
                <c:pt idx="344">
                  <c:v>0.282</c:v>
                </c:pt>
                <c:pt idx="345">
                  <c:v>0.28299</c:v>
                </c:pt>
                <c:pt idx="346">
                  <c:v>0.289</c:v>
                </c:pt>
                <c:pt idx="347">
                  <c:v>0.28461</c:v>
                </c:pt>
                <c:pt idx="348">
                  <c:v>0.275</c:v>
                </c:pt>
                <c:pt idx="349">
                  <c:v>0.25</c:v>
                </c:pt>
                <c:pt idx="350">
                  <c:v>0.2589</c:v>
                </c:pt>
                <c:pt idx="351">
                  <c:v>0.225</c:v>
                </c:pt>
                <c:pt idx="352">
                  <c:v>0.2477</c:v>
                </c:pt>
                <c:pt idx="353">
                  <c:v>0.204</c:v>
                </c:pt>
                <c:pt idx="354">
                  <c:v>0.228</c:v>
                </c:pt>
                <c:pt idx="355">
                  <c:v>0.23</c:v>
                </c:pt>
                <c:pt idx="356">
                  <c:v>0.2459</c:v>
                </c:pt>
                <c:pt idx="357">
                  <c:v>0.249</c:v>
                </c:pt>
                <c:pt idx="358">
                  <c:v>0.275</c:v>
                </c:pt>
                <c:pt idx="359">
                  <c:v>0.267</c:v>
                </c:pt>
                <c:pt idx="360">
                  <c:v>0.25</c:v>
                </c:pt>
                <c:pt idx="361">
                  <c:v>0.269999</c:v>
                </c:pt>
                <c:pt idx="362">
                  <c:v>0.28</c:v>
                </c:pt>
                <c:pt idx="363">
                  <c:v>0.299999</c:v>
                </c:pt>
                <c:pt idx="364">
                  <c:v>0.299998</c:v>
                </c:pt>
                <c:pt idx="365">
                  <c:v>0.299998</c:v>
                </c:pt>
                <c:pt idx="366">
                  <c:v>0.298998</c:v>
                </c:pt>
                <c:pt idx="367">
                  <c:v>0.322</c:v>
                </c:pt>
                <c:pt idx="368">
                  <c:v>0.322998</c:v>
                </c:pt>
                <c:pt idx="369">
                  <c:v>0.329</c:v>
                </c:pt>
                <c:pt idx="370">
                  <c:v>0.405</c:v>
                </c:pt>
                <c:pt idx="371">
                  <c:v>0.4</c:v>
                </c:pt>
                <c:pt idx="372">
                  <c:v>0.4</c:v>
                </c:pt>
                <c:pt idx="373">
                  <c:v>0.3401</c:v>
                </c:pt>
                <c:pt idx="374">
                  <c:v>0.44</c:v>
                </c:pt>
                <c:pt idx="375">
                  <c:v>0.4443</c:v>
                </c:pt>
                <c:pt idx="376">
                  <c:v>0.425</c:v>
                </c:pt>
                <c:pt idx="377">
                  <c:v>0.4174</c:v>
                </c:pt>
                <c:pt idx="378">
                  <c:v>0.446</c:v>
                </c:pt>
                <c:pt idx="379">
                  <c:v>0.5</c:v>
                </c:pt>
                <c:pt idx="380">
                  <c:v>0.840099</c:v>
                </c:pt>
                <c:pt idx="381">
                  <c:v>0.88</c:v>
                </c:pt>
                <c:pt idx="382">
                  <c:v>0.92</c:v>
                </c:pt>
                <c:pt idx="383">
                  <c:v>0.9</c:v>
                </c:pt>
                <c:pt idx="384">
                  <c:v>1.1</c:v>
                </c:pt>
                <c:pt idx="385">
                  <c:v>1.0899</c:v>
                </c:pt>
                <c:pt idx="386">
                  <c:v>1.08</c:v>
                </c:pt>
                <c:pt idx="387">
                  <c:v>1.05019</c:v>
                </c:pt>
                <c:pt idx="388">
                  <c:v>1.05019</c:v>
                </c:pt>
                <c:pt idx="389">
                  <c:v>0.954896</c:v>
                </c:pt>
                <c:pt idx="390">
                  <c:v>0.869499</c:v>
                </c:pt>
                <c:pt idx="391">
                  <c:v>0.9499</c:v>
                </c:pt>
                <c:pt idx="392">
                  <c:v>0.988567</c:v>
                </c:pt>
                <c:pt idx="393">
                  <c:v>0.949231</c:v>
                </c:pt>
                <c:pt idx="394">
                  <c:v>0.9498</c:v>
                </c:pt>
                <c:pt idx="395">
                  <c:v>0.9392</c:v>
                </c:pt>
                <c:pt idx="396">
                  <c:v>0.910445</c:v>
                </c:pt>
                <c:pt idx="397">
                  <c:v>0.9072</c:v>
                </c:pt>
                <c:pt idx="398">
                  <c:v>0.87</c:v>
                </c:pt>
                <c:pt idx="399">
                  <c:v>0.9197</c:v>
                </c:pt>
                <c:pt idx="400">
                  <c:v>0.9</c:v>
                </c:pt>
                <c:pt idx="401">
                  <c:v>0.89</c:v>
                </c:pt>
                <c:pt idx="402">
                  <c:v>0.850617</c:v>
                </c:pt>
                <c:pt idx="403">
                  <c:v>0.79</c:v>
                </c:pt>
                <c:pt idx="404">
                  <c:v>0.799646</c:v>
                </c:pt>
                <c:pt idx="405">
                  <c:v>0.9</c:v>
                </c:pt>
                <c:pt idx="406">
                  <c:v>0.905</c:v>
                </c:pt>
                <c:pt idx="407">
                  <c:v>0.8575</c:v>
                </c:pt>
                <c:pt idx="408">
                  <c:v>0.795</c:v>
                </c:pt>
                <c:pt idx="409">
                  <c:v>0.79997</c:v>
                </c:pt>
                <c:pt idx="410">
                  <c:v>0.7998</c:v>
                </c:pt>
                <c:pt idx="411">
                  <c:v>0.71</c:v>
                </c:pt>
                <c:pt idx="412">
                  <c:v>0.7677</c:v>
                </c:pt>
                <c:pt idx="413">
                  <c:v>0.7676</c:v>
                </c:pt>
                <c:pt idx="414">
                  <c:v>0.781</c:v>
                </c:pt>
                <c:pt idx="415">
                  <c:v>1.0</c:v>
                </c:pt>
                <c:pt idx="416">
                  <c:v>1.08999</c:v>
                </c:pt>
                <c:pt idx="417">
                  <c:v>1.085</c:v>
                </c:pt>
                <c:pt idx="418">
                  <c:v>1.19</c:v>
                </c:pt>
                <c:pt idx="419">
                  <c:v>1.1979</c:v>
                </c:pt>
                <c:pt idx="420">
                  <c:v>1.549</c:v>
                </c:pt>
                <c:pt idx="421">
                  <c:v>1.701</c:v>
                </c:pt>
                <c:pt idx="422">
                  <c:v>1.95</c:v>
                </c:pt>
                <c:pt idx="423">
                  <c:v>2.7</c:v>
                </c:pt>
                <c:pt idx="424">
                  <c:v>4.09</c:v>
                </c:pt>
                <c:pt idx="425">
                  <c:v>3.49</c:v>
                </c:pt>
                <c:pt idx="426">
                  <c:v>3.5</c:v>
                </c:pt>
                <c:pt idx="427">
                  <c:v>3.7</c:v>
                </c:pt>
                <c:pt idx="428">
                  <c:v>3.937</c:v>
                </c:pt>
                <c:pt idx="429">
                  <c:v>6.065</c:v>
                </c:pt>
                <c:pt idx="430">
                  <c:v>8.45</c:v>
                </c:pt>
                <c:pt idx="431">
                  <c:v>8.55</c:v>
                </c:pt>
                <c:pt idx="432">
                  <c:v>8.38901</c:v>
                </c:pt>
                <c:pt idx="433">
                  <c:v>7.34</c:v>
                </c:pt>
                <c:pt idx="434">
                  <c:v>6.6036</c:v>
                </c:pt>
                <c:pt idx="435">
                  <c:v>7.45</c:v>
                </c:pt>
                <c:pt idx="436">
                  <c:v>7.51</c:v>
                </c:pt>
                <c:pt idx="437">
                  <c:v>8.92</c:v>
                </c:pt>
                <c:pt idx="438">
                  <c:v>8.4992</c:v>
                </c:pt>
                <c:pt idx="439">
                  <c:v>9.4998</c:v>
                </c:pt>
                <c:pt idx="440">
                  <c:v>10.57</c:v>
                </c:pt>
                <c:pt idx="441">
                  <c:v>17.41</c:v>
                </c:pt>
                <c:pt idx="442">
                  <c:v>19.23</c:v>
                </c:pt>
                <c:pt idx="443">
                  <c:v>31.9099</c:v>
                </c:pt>
                <c:pt idx="444">
                  <c:v>35.0</c:v>
                </c:pt>
                <c:pt idx="445">
                  <c:v>24.99</c:v>
                </c:pt>
                <c:pt idx="446">
                  <c:v>20.99</c:v>
                </c:pt>
                <c:pt idx="447">
                  <c:v>19.96</c:v>
                </c:pt>
                <c:pt idx="448">
                  <c:v>17.2</c:v>
                </c:pt>
                <c:pt idx="449">
                  <c:v>17.35</c:v>
                </c:pt>
                <c:pt idx="450">
                  <c:v>15.05</c:v>
                </c:pt>
                <c:pt idx="451">
                  <c:v>16.7501</c:v>
                </c:pt>
                <c:pt idx="452">
                  <c:v>17.51001</c:v>
                </c:pt>
                <c:pt idx="453">
                  <c:v>17.52</c:v>
                </c:pt>
                <c:pt idx="454">
                  <c:v>17.5</c:v>
                </c:pt>
                <c:pt idx="455">
                  <c:v>16.49</c:v>
                </c:pt>
                <c:pt idx="456">
                  <c:v>15.85</c:v>
                </c:pt>
                <c:pt idx="457">
                  <c:v>16.5</c:v>
                </c:pt>
                <c:pt idx="458">
                  <c:v>15.64276</c:v>
                </c:pt>
                <c:pt idx="459">
                  <c:v>15.68</c:v>
                </c:pt>
                <c:pt idx="460">
                  <c:v>14.63988</c:v>
                </c:pt>
                <c:pt idx="461">
                  <c:v>14.1</c:v>
                </c:pt>
                <c:pt idx="462">
                  <c:v>14.1</c:v>
                </c:pt>
                <c:pt idx="463">
                  <c:v>13.6901</c:v>
                </c:pt>
                <c:pt idx="464">
                  <c:v>14.04</c:v>
                </c:pt>
                <c:pt idx="465">
                  <c:v>13.9389</c:v>
                </c:pt>
                <c:pt idx="466">
                  <c:v>13.979999</c:v>
                </c:pt>
                <c:pt idx="467">
                  <c:v>14.4</c:v>
                </c:pt>
                <c:pt idx="468">
                  <c:v>14.0</c:v>
                </c:pt>
                <c:pt idx="469">
                  <c:v>13.8</c:v>
                </c:pt>
                <c:pt idx="470">
                  <c:v>13.5501</c:v>
                </c:pt>
                <c:pt idx="471">
                  <c:v>13.1</c:v>
                </c:pt>
                <c:pt idx="472">
                  <c:v>11.55</c:v>
                </c:pt>
                <c:pt idx="473">
                  <c:v>9.8</c:v>
                </c:pt>
                <c:pt idx="474">
                  <c:v>12.1</c:v>
                </c:pt>
                <c:pt idx="475">
                  <c:v>10.4959</c:v>
                </c:pt>
                <c:pt idx="476">
                  <c:v>10.05</c:v>
                </c:pt>
                <c:pt idx="477">
                  <c:v>11.89</c:v>
                </c:pt>
                <c:pt idx="478">
                  <c:v>11.3</c:v>
                </c:pt>
                <c:pt idx="479">
                  <c:v>11.81</c:v>
                </c:pt>
                <c:pt idx="480">
                  <c:v>11.59</c:v>
                </c:pt>
                <c:pt idx="481">
                  <c:v>11.49</c:v>
                </c:pt>
                <c:pt idx="482">
                  <c:v>10.96554</c:v>
                </c:pt>
                <c:pt idx="483">
                  <c:v>9.11</c:v>
                </c:pt>
                <c:pt idx="484">
                  <c:v>9.4811</c:v>
                </c:pt>
                <c:pt idx="485">
                  <c:v>9.0</c:v>
                </c:pt>
                <c:pt idx="486">
                  <c:v>8.498900000000001</c:v>
                </c:pt>
                <c:pt idx="487">
                  <c:v>8.5939999988</c:v>
                </c:pt>
                <c:pt idx="488">
                  <c:v>7.65713</c:v>
                </c:pt>
                <c:pt idx="489">
                  <c:v>7.31509</c:v>
                </c:pt>
                <c:pt idx="490">
                  <c:v>6.20892000019999</c:v>
                </c:pt>
                <c:pt idx="491">
                  <c:v>7.081</c:v>
                </c:pt>
                <c:pt idx="492">
                  <c:v>5.99000000089999</c:v>
                </c:pt>
                <c:pt idx="493">
                  <c:v>5.23</c:v>
                </c:pt>
                <c:pt idx="494">
                  <c:v>5.0</c:v>
                </c:pt>
                <c:pt idx="495">
                  <c:v>6.795</c:v>
                </c:pt>
                <c:pt idx="496">
                  <c:v>5.83001</c:v>
                </c:pt>
                <c:pt idx="497">
                  <c:v>5.66</c:v>
                </c:pt>
                <c:pt idx="498">
                  <c:v>5.46014</c:v>
                </c:pt>
                <c:pt idx="499">
                  <c:v>4.989</c:v>
                </c:pt>
                <c:pt idx="500">
                  <c:v>5.35</c:v>
                </c:pt>
                <c:pt idx="501">
                  <c:v>5.16</c:v>
                </c:pt>
                <c:pt idx="502">
                  <c:v>5.03</c:v>
                </c:pt>
                <c:pt idx="503">
                  <c:v>4.93</c:v>
                </c:pt>
                <c:pt idx="504">
                  <c:v>4.594</c:v>
                </c:pt>
                <c:pt idx="505">
                  <c:v>4.25937</c:v>
                </c:pt>
                <c:pt idx="506">
                  <c:v>4.20612</c:v>
                </c:pt>
                <c:pt idx="507">
                  <c:v>4.11455</c:v>
                </c:pt>
                <c:pt idx="508">
                  <c:v>3.9009000002</c:v>
                </c:pt>
                <c:pt idx="509">
                  <c:v>2.9</c:v>
                </c:pt>
                <c:pt idx="510">
                  <c:v>2.42</c:v>
                </c:pt>
                <c:pt idx="511">
                  <c:v>3.3</c:v>
                </c:pt>
                <c:pt idx="512">
                  <c:v>3.2</c:v>
                </c:pt>
                <c:pt idx="513">
                  <c:v>2.876</c:v>
                </c:pt>
                <c:pt idx="514">
                  <c:v>3.255</c:v>
                </c:pt>
                <c:pt idx="515">
                  <c:v>3.65026</c:v>
                </c:pt>
                <c:pt idx="516">
                  <c:v>3.35</c:v>
                </c:pt>
                <c:pt idx="517">
                  <c:v>3.299</c:v>
                </c:pt>
                <c:pt idx="518">
                  <c:v>3.21</c:v>
                </c:pt>
                <c:pt idx="519">
                  <c:v>3.0289</c:v>
                </c:pt>
                <c:pt idx="520">
                  <c:v>3.114</c:v>
                </c:pt>
                <c:pt idx="521">
                  <c:v>3.0</c:v>
                </c:pt>
                <c:pt idx="522">
                  <c:v>3.099</c:v>
                </c:pt>
                <c:pt idx="523">
                  <c:v>2.69</c:v>
                </c:pt>
                <c:pt idx="524">
                  <c:v>2.60031</c:v>
                </c:pt>
                <c:pt idx="525">
                  <c:v>2.3</c:v>
                </c:pt>
                <c:pt idx="526">
                  <c:v>2.29</c:v>
                </c:pt>
                <c:pt idx="527">
                  <c:v>2.38</c:v>
                </c:pt>
                <c:pt idx="528">
                  <c:v>2.56</c:v>
                </c:pt>
                <c:pt idx="529">
                  <c:v>2.4965</c:v>
                </c:pt>
                <c:pt idx="530">
                  <c:v>2.981</c:v>
                </c:pt>
                <c:pt idx="531">
                  <c:v>3.14</c:v>
                </c:pt>
                <c:pt idx="532">
                  <c:v>3.12999</c:v>
                </c:pt>
                <c:pt idx="533">
                  <c:v>2.93</c:v>
                </c:pt>
                <c:pt idx="534">
                  <c:v>3.082</c:v>
                </c:pt>
                <c:pt idx="535">
                  <c:v>3.039</c:v>
                </c:pt>
                <c:pt idx="536">
                  <c:v>3.38</c:v>
                </c:pt>
                <c:pt idx="537">
                  <c:v>3.3</c:v>
                </c:pt>
                <c:pt idx="538">
                  <c:v>3.1933</c:v>
                </c:pt>
                <c:pt idx="539">
                  <c:v>3.23</c:v>
                </c:pt>
                <c:pt idx="540">
                  <c:v>3.70036</c:v>
                </c:pt>
                <c:pt idx="541">
                  <c:v>4.11</c:v>
                </c:pt>
                <c:pt idx="542">
                  <c:v>3.95</c:v>
                </c:pt>
                <c:pt idx="543">
                  <c:v>4.3897</c:v>
                </c:pt>
                <c:pt idx="544">
                  <c:v>4.06</c:v>
                </c:pt>
                <c:pt idx="545">
                  <c:v>4.33</c:v>
                </c:pt>
                <c:pt idx="546">
                  <c:v>4.995</c:v>
                </c:pt>
                <c:pt idx="547">
                  <c:v>5.4999</c:v>
                </c:pt>
                <c:pt idx="548">
                  <c:v>5.6063</c:v>
                </c:pt>
                <c:pt idx="549">
                  <c:v>7.22</c:v>
                </c:pt>
                <c:pt idx="550">
                  <c:v>7.2</c:v>
                </c:pt>
                <c:pt idx="551">
                  <c:v>6.89</c:v>
                </c:pt>
                <c:pt idx="552">
                  <c:v>6.997</c:v>
                </c:pt>
                <c:pt idx="553">
                  <c:v>6.75</c:v>
                </c:pt>
                <c:pt idx="554">
                  <c:v>7.18888</c:v>
                </c:pt>
                <c:pt idx="555">
                  <c:v>6.95</c:v>
                </c:pt>
                <c:pt idx="556">
                  <c:v>6.58</c:v>
                </c:pt>
                <c:pt idx="557">
                  <c:v>6.39</c:v>
                </c:pt>
                <c:pt idx="558">
                  <c:v>6.515</c:v>
                </c:pt>
                <c:pt idx="559">
                  <c:v>6.2</c:v>
                </c:pt>
                <c:pt idx="560">
                  <c:v>5.74815</c:v>
                </c:pt>
                <c:pt idx="561">
                  <c:v>5.6</c:v>
                </c:pt>
                <c:pt idx="562">
                  <c:v>5.638</c:v>
                </c:pt>
                <c:pt idx="563">
                  <c:v>6.148</c:v>
                </c:pt>
                <c:pt idx="564">
                  <c:v>5.9625</c:v>
                </c:pt>
                <c:pt idx="565">
                  <c:v>5.70999</c:v>
                </c:pt>
                <c:pt idx="566">
                  <c:v>5.8</c:v>
                </c:pt>
                <c:pt idx="567">
                  <c:v>6.0</c:v>
                </c:pt>
                <c:pt idx="568">
                  <c:v>5.72</c:v>
                </c:pt>
                <c:pt idx="569">
                  <c:v>4.88</c:v>
                </c:pt>
                <c:pt idx="570">
                  <c:v>4.76998</c:v>
                </c:pt>
                <c:pt idx="571">
                  <c:v>4.33333</c:v>
                </c:pt>
                <c:pt idx="572">
                  <c:v>4.4354</c:v>
                </c:pt>
                <c:pt idx="573">
                  <c:v>4.92481</c:v>
                </c:pt>
                <c:pt idx="574">
                  <c:v>5.07</c:v>
                </c:pt>
                <c:pt idx="575">
                  <c:v>5.1</c:v>
                </c:pt>
                <c:pt idx="576">
                  <c:v>4.9</c:v>
                </c:pt>
                <c:pt idx="577">
                  <c:v>4.98888</c:v>
                </c:pt>
                <c:pt idx="578">
                  <c:v>4.9</c:v>
                </c:pt>
                <c:pt idx="579">
                  <c:v>5.05</c:v>
                </c:pt>
                <c:pt idx="580">
                  <c:v>5.0</c:v>
                </c:pt>
                <c:pt idx="581">
                  <c:v>4.94</c:v>
                </c:pt>
                <c:pt idx="582">
                  <c:v>4.95915</c:v>
                </c:pt>
                <c:pt idx="583">
                  <c:v>5.4444</c:v>
                </c:pt>
                <c:pt idx="584">
                  <c:v>5.4</c:v>
                </c:pt>
                <c:pt idx="585">
                  <c:v>5.37998</c:v>
                </c:pt>
                <c:pt idx="586">
                  <c:v>4.98</c:v>
                </c:pt>
                <c:pt idx="587">
                  <c:v>4.88</c:v>
                </c:pt>
                <c:pt idx="588">
                  <c:v>4.74896</c:v>
                </c:pt>
                <c:pt idx="589">
                  <c:v>4.73793</c:v>
                </c:pt>
                <c:pt idx="590">
                  <c:v>4.84592</c:v>
                </c:pt>
                <c:pt idx="591">
                  <c:v>4.83</c:v>
                </c:pt>
                <c:pt idx="592">
                  <c:v>4.929</c:v>
                </c:pt>
                <c:pt idx="593">
                  <c:v>5.01</c:v>
                </c:pt>
                <c:pt idx="594">
                  <c:v>4.94486</c:v>
                </c:pt>
                <c:pt idx="595">
                  <c:v>4.98</c:v>
                </c:pt>
                <c:pt idx="596">
                  <c:v>4.8</c:v>
                </c:pt>
                <c:pt idx="597">
                  <c:v>4.8941</c:v>
                </c:pt>
                <c:pt idx="598">
                  <c:v>4.94464</c:v>
                </c:pt>
                <c:pt idx="599">
                  <c:v>4.98389</c:v>
                </c:pt>
                <c:pt idx="600">
                  <c:v>5.02207</c:v>
                </c:pt>
                <c:pt idx="601">
                  <c:v>5.19</c:v>
                </c:pt>
                <c:pt idx="602">
                  <c:v>5.48</c:v>
                </c:pt>
                <c:pt idx="603">
                  <c:v>5.21799</c:v>
                </c:pt>
                <c:pt idx="604">
                  <c:v>5.16</c:v>
                </c:pt>
                <c:pt idx="605">
                  <c:v>5.1372</c:v>
                </c:pt>
                <c:pt idx="606">
                  <c:v>5.0184</c:v>
                </c:pt>
                <c:pt idx="607">
                  <c:v>5.0</c:v>
                </c:pt>
                <c:pt idx="608">
                  <c:v>5.184</c:v>
                </c:pt>
                <c:pt idx="609">
                  <c:v>5.1495</c:v>
                </c:pt>
                <c:pt idx="610">
                  <c:v>5.0947</c:v>
                </c:pt>
                <c:pt idx="611">
                  <c:v>5.09609</c:v>
                </c:pt>
                <c:pt idx="612">
                  <c:v>5.03188</c:v>
                </c:pt>
                <c:pt idx="613">
                  <c:v>4.99888</c:v>
                </c:pt>
                <c:pt idx="614">
                  <c:v>5.09</c:v>
                </c:pt>
                <c:pt idx="615">
                  <c:v>5.1345</c:v>
                </c:pt>
                <c:pt idx="616">
                  <c:v>5.14291</c:v>
                </c:pt>
                <c:pt idx="617">
                  <c:v>5.1475</c:v>
                </c:pt>
                <c:pt idx="618">
                  <c:v>5.16</c:v>
                </c:pt>
                <c:pt idx="619">
                  <c:v>5.15</c:v>
                </c:pt>
                <c:pt idx="620">
                  <c:v>5.148</c:v>
                </c:pt>
                <c:pt idx="621">
                  <c:v>5.15889</c:v>
                </c:pt>
                <c:pt idx="622">
                  <c:v>5.19</c:v>
                </c:pt>
                <c:pt idx="623">
                  <c:v>5.279</c:v>
                </c:pt>
                <c:pt idx="624">
                  <c:v>5.2785</c:v>
                </c:pt>
                <c:pt idx="625">
                  <c:v>5.47</c:v>
                </c:pt>
                <c:pt idx="626">
                  <c:v>5.66</c:v>
                </c:pt>
                <c:pt idx="627">
                  <c:v>5.62</c:v>
                </c:pt>
                <c:pt idx="628">
                  <c:v>5.7</c:v>
                </c:pt>
                <c:pt idx="629">
                  <c:v>5.95</c:v>
                </c:pt>
                <c:pt idx="630">
                  <c:v>6.599</c:v>
                </c:pt>
                <c:pt idx="631">
                  <c:v>6.4668</c:v>
                </c:pt>
                <c:pt idx="632">
                  <c:v>6.64999</c:v>
                </c:pt>
                <c:pt idx="633">
                  <c:v>6.79962</c:v>
                </c:pt>
                <c:pt idx="634">
                  <c:v>6.5915</c:v>
                </c:pt>
                <c:pt idx="635">
                  <c:v>6.4514</c:v>
                </c:pt>
                <c:pt idx="636">
                  <c:v>6.66897</c:v>
                </c:pt>
                <c:pt idx="637">
                  <c:v>6.693</c:v>
                </c:pt>
                <c:pt idx="638">
                  <c:v>6.75</c:v>
                </c:pt>
                <c:pt idx="639">
                  <c:v>6.55</c:v>
                </c:pt>
                <c:pt idx="640">
                  <c:v>6.73449</c:v>
                </c:pt>
                <c:pt idx="641">
                  <c:v>6.87</c:v>
                </c:pt>
                <c:pt idx="642">
                  <c:v>7.239</c:v>
                </c:pt>
                <c:pt idx="643">
                  <c:v>7.32</c:v>
                </c:pt>
                <c:pt idx="644">
                  <c:v>7.68891</c:v>
                </c:pt>
                <c:pt idx="645">
                  <c:v>8.2899</c:v>
                </c:pt>
                <c:pt idx="646">
                  <c:v>9.39899</c:v>
                </c:pt>
                <c:pt idx="647">
                  <c:v>9.23355</c:v>
                </c:pt>
                <c:pt idx="648">
                  <c:v>9.0</c:v>
                </c:pt>
                <c:pt idx="649">
                  <c:v>8.96</c:v>
                </c:pt>
                <c:pt idx="650">
                  <c:v>8.9</c:v>
                </c:pt>
                <c:pt idx="651">
                  <c:v>8.93</c:v>
                </c:pt>
                <c:pt idx="652">
                  <c:v>9.15</c:v>
                </c:pt>
                <c:pt idx="653">
                  <c:v>9.54</c:v>
                </c:pt>
                <c:pt idx="654">
                  <c:v>11.1188</c:v>
                </c:pt>
                <c:pt idx="655">
                  <c:v>11.1869</c:v>
                </c:pt>
                <c:pt idx="656">
                  <c:v>11.04</c:v>
                </c:pt>
                <c:pt idx="657">
                  <c:v>12.0</c:v>
                </c:pt>
                <c:pt idx="658">
                  <c:v>11.59788</c:v>
                </c:pt>
                <c:pt idx="659">
                  <c:v>11.86999</c:v>
                </c:pt>
                <c:pt idx="660">
                  <c:v>12.67</c:v>
                </c:pt>
                <c:pt idx="661">
                  <c:v>15.4</c:v>
                </c:pt>
                <c:pt idx="662">
                  <c:v>12.0</c:v>
                </c:pt>
                <c:pt idx="663">
                  <c:v>10.29999</c:v>
                </c:pt>
                <c:pt idx="664">
                  <c:v>10.25</c:v>
                </c:pt>
                <c:pt idx="665">
                  <c:v>10.25</c:v>
                </c:pt>
                <c:pt idx="666">
                  <c:v>12.14999</c:v>
                </c:pt>
                <c:pt idx="667">
                  <c:v>11.20999</c:v>
                </c:pt>
                <c:pt idx="668">
                  <c:v>10.8359</c:v>
                </c:pt>
                <c:pt idx="669">
                  <c:v>10.18999</c:v>
                </c:pt>
                <c:pt idx="670">
                  <c:v>10.5934</c:v>
                </c:pt>
                <c:pt idx="671">
                  <c:v>11.17</c:v>
                </c:pt>
                <c:pt idx="672">
                  <c:v>11.21</c:v>
                </c:pt>
                <c:pt idx="673">
                  <c:v>11.127</c:v>
                </c:pt>
                <c:pt idx="674">
                  <c:v>11.3789</c:v>
                </c:pt>
                <c:pt idx="675">
                  <c:v>11.75</c:v>
                </c:pt>
                <c:pt idx="676">
                  <c:v>11.99</c:v>
                </c:pt>
                <c:pt idx="677">
                  <c:v>12.09</c:v>
                </c:pt>
                <c:pt idx="678">
                  <c:v>12.68666</c:v>
                </c:pt>
                <c:pt idx="679">
                  <c:v>12.4433</c:v>
                </c:pt>
                <c:pt idx="680">
                  <c:v>12.29888</c:v>
                </c:pt>
                <c:pt idx="681">
                  <c:v>12.28</c:v>
                </c:pt>
                <c:pt idx="682">
                  <c:v>12.444</c:v>
                </c:pt>
                <c:pt idx="683">
                  <c:v>12.47499</c:v>
                </c:pt>
                <c:pt idx="684">
                  <c:v>12.88</c:v>
                </c:pt>
                <c:pt idx="685">
                  <c:v>13.0899</c:v>
                </c:pt>
                <c:pt idx="686">
                  <c:v>12.89999</c:v>
                </c:pt>
                <c:pt idx="687">
                  <c:v>12.08</c:v>
                </c:pt>
                <c:pt idx="688">
                  <c:v>12.15</c:v>
                </c:pt>
                <c:pt idx="689">
                  <c:v>12.15</c:v>
                </c:pt>
                <c:pt idx="690">
                  <c:v>12.0</c:v>
                </c:pt>
                <c:pt idx="691">
                  <c:v>11.99</c:v>
                </c:pt>
                <c:pt idx="692">
                  <c:v>11.95998</c:v>
                </c:pt>
                <c:pt idx="693">
                  <c:v>11.85</c:v>
                </c:pt>
                <c:pt idx="694">
                  <c:v>11.81</c:v>
                </c:pt>
                <c:pt idx="695">
                  <c:v>11.82</c:v>
                </c:pt>
                <c:pt idx="696">
                  <c:v>11.09988</c:v>
                </c:pt>
                <c:pt idx="697">
                  <c:v>10.61</c:v>
                </c:pt>
                <c:pt idx="698">
                  <c:v>10.85</c:v>
                </c:pt>
                <c:pt idx="699">
                  <c:v>11.279</c:v>
                </c:pt>
                <c:pt idx="700">
                  <c:v>10.60097</c:v>
                </c:pt>
                <c:pt idx="701">
                  <c:v>10.9</c:v>
                </c:pt>
                <c:pt idx="702">
                  <c:v>11.21603</c:v>
                </c:pt>
                <c:pt idx="703">
                  <c:v>11.07</c:v>
                </c:pt>
                <c:pt idx="704">
                  <c:v>10.939</c:v>
                </c:pt>
                <c:pt idx="705">
                  <c:v>11.129</c:v>
                </c:pt>
                <c:pt idx="706">
                  <c:v>11.114</c:v>
                </c:pt>
                <c:pt idx="707">
                  <c:v>11.8</c:v>
                </c:pt>
                <c:pt idx="708">
                  <c:v>11.79998</c:v>
                </c:pt>
                <c:pt idx="709">
                  <c:v>11.784</c:v>
                </c:pt>
                <c:pt idx="710">
                  <c:v>12.43</c:v>
                </c:pt>
                <c:pt idx="711">
                  <c:v>12.6</c:v>
                </c:pt>
                <c:pt idx="712">
                  <c:v>12.52999</c:v>
                </c:pt>
                <c:pt idx="713">
                  <c:v>12.599</c:v>
                </c:pt>
                <c:pt idx="714">
                  <c:v>12.68778</c:v>
                </c:pt>
                <c:pt idx="715">
                  <c:v>12.67901</c:v>
                </c:pt>
                <c:pt idx="716">
                  <c:v>13.5</c:v>
                </c:pt>
                <c:pt idx="717">
                  <c:v>13.68</c:v>
                </c:pt>
                <c:pt idx="718">
                  <c:v>13.53</c:v>
                </c:pt>
                <c:pt idx="719">
                  <c:v>13.63999</c:v>
                </c:pt>
                <c:pt idx="720">
                  <c:v>13.79989</c:v>
                </c:pt>
                <c:pt idx="721">
                  <c:v>13.7722</c:v>
                </c:pt>
                <c:pt idx="722">
                  <c:v>13.498</c:v>
                </c:pt>
                <c:pt idx="723">
                  <c:v>13.399</c:v>
                </c:pt>
                <c:pt idx="724">
                  <c:v>13.6475</c:v>
                </c:pt>
                <c:pt idx="725">
                  <c:v>13.48547</c:v>
                </c:pt>
                <c:pt idx="726">
                  <c:v>13.45</c:v>
                </c:pt>
                <c:pt idx="727">
                  <c:v>13.47</c:v>
                </c:pt>
                <c:pt idx="728">
                  <c:v>13.67</c:v>
                </c:pt>
                <c:pt idx="729">
                  <c:v>13.59</c:v>
                </c:pt>
                <c:pt idx="730">
                  <c:v>13.4</c:v>
                </c:pt>
                <c:pt idx="731">
                  <c:v>13.48986</c:v>
                </c:pt>
                <c:pt idx="732">
                  <c:v>13.52999</c:v>
                </c:pt>
                <c:pt idx="733">
                  <c:v>13.83</c:v>
                </c:pt>
                <c:pt idx="734">
                  <c:v>14.32</c:v>
                </c:pt>
                <c:pt idx="735">
                  <c:v>14.34999</c:v>
                </c:pt>
                <c:pt idx="736">
                  <c:v>14.3</c:v>
                </c:pt>
                <c:pt idx="737">
                  <c:v>14.689</c:v>
                </c:pt>
                <c:pt idx="738">
                  <c:v>15.985</c:v>
                </c:pt>
                <c:pt idx="739">
                  <c:v>15.89</c:v>
                </c:pt>
                <c:pt idx="740">
                  <c:v>17.59</c:v>
                </c:pt>
                <c:pt idx="741">
                  <c:v>19.18999</c:v>
                </c:pt>
                <c:pt idx="742">
                  <c:v>17.61926</c:v>
                </c:pt>
                <c:pt idx="743">
                  <c:v>18.45</c:v>
                </c:pt>
                <c:pt idx="744">
                  <c:v>19.7</c:v>
                </c:pt>
                <c:pt idx="745">
                  <c:v>21.3</c:v>
                </c:pt>
                <c:pt idx="746">
                  <c:v>20.68</c:v>
                </c:pt>
                <c:pt idx="747">
                  <c:v>20.79</c:v>
                </c:pt>
                <c:pt idx="748">
                  <c:v>22.15</c:v>
                </c:pt>
                <c:pt idx="749">
                  <c:v>23.69997</c:v>
                </c:pt>
                <c:pt idx="750">
                  <c:v>24.1955</c:v>
                </c:pt>
                <c:pt idx="751">
                  <c:v>26.09999</c:v>
                </c:pt>
                <c:pt idx="752">
                  <c:v>26.99898</c:v>
                </c:pt>
                <c:pt idx="753">
                  <c:v>25.6083</c:v>
                </c:pt>
                <c:pt idx="754">
                  <c:v>28.78999</c:v>
                </c:pt>
                <c:pt idx="755">
                  <c:v>29.80012</c:v>
                </c:pt>
                <c:pt idx="756">
                  <c:v>29.27998</c:v>
                </c:pt>
                <c:pt idx="757">
                  <c:v>30.25001</c:v>
                </c:pt>
                <c:pt idx="758">
                  <c:v>31.40181</c:v>
                </c:pt>
                <c:pt idx="759">
                  <c:v>34.87799</c:v>
                </c:pt>
                <c:pt idx="760">
                  <c:v>34.10007</c:v>
                </c:pt>
                <c:pt idx="761">
                  <c:v>40.04</c:v>
                </c:pt>
                <c:pt idx="762">
                  <c:v>42.49271</c:v>
                </c:pt>
                <c:pt idx="763">
                  <c:v>46.01112</c:v>
                </c:pt>
                <c:pt idx="764">
                  <c:v>47.7397</c:v>
                </c:pt>
                <c:pt idx="765">
                  <c:v>46.79999</c:v>
                </c:pt>
                <c:pt idx="766">
                  <c:v>47.25005</c:v>
                </c:pt>
                <c:pt idx="767">
                  <c:v>47.4419</c:v>
                </c:pt>
                <c:pt idx="768">
                  <c:v>57.76</c:v>
                </c:pt>
                <c:pt idx="769">
                  <c:v>73.8</c:v>
                </c:pt>
                <c:pt idx="770">
                  <c:v>63.0</c:v>
                </c:pt>
                <c:pt idx="771">
                  <c:v>73.88798</c:v>
                </c:pt>
                <c:pt idx="772">
                  <c:v>88.9</c:v>
                </c:pt>
                <c:pt idx="773">
                  <c:v>89.05</c:v>
                </c:pt>
                <c:pt idx="774">
                  <c:v>92.50001</c:v>
                </c:pt>
                <c:pt idx="775">
                  <c:v>108.73</c:v>
                </c:pt>
                <c:pt idx="776">
                  <c:v>131.99899</c:v>
                </c:pt>
                <c:pt idx="777">
                  <c:v>142.49765</c:v>
                </c:pt>
                <c:pt idx="778">
                  <c:v>184.0</c:v>
                </c:pt>
                <c:pt idx="779">
                  <c:v>198.0</c:v>
                </c:pt>
                <c:pt idx="780">
                  <c:v>76.488</c:v>
                </c:pt>
                <c:pt idx="781">
                  <c:v>91.0</c:v>
                </c:pt>
                <c:pt idx="782">
                  <c:v>91.0</c:v>
                </c:pt>
                <c:pt idx="783">
                  <c:v>96.5</c:v>
                </c:pt>
                <c:pt idx="784">
                  <c:v>123.86</c:v>
                </c:pt>
                <c:pt idx="785">
                  <c:v>123.515</c:v>
                </c:pt>
                <c:pt idx="786">
                  <c:v>153.20019</c:v>
                </c:pt>
                <c:pt idx="787">
                  <c:v>135.601</c:v>
                </c:pt>
                <c:pt idx="788">
                  <c:v>135.98999</c:v>
                </c:pt>
                <c:pt idx="789">
                  <c:v>139.109</c:v>
                </c:pt>
                <c:pt idx="790">
                  <c:v>105.00003</c:v>
                </c:pt>
                <c:pt idx="791">
                  <c:v>111.98979</c:v>
                </c:pt>
                <c:pt idx="792">
                  <c:v>120.94999</c:v>
                </c:pt>
                <c:pt idx="793">
                  <c:v>113.95001</c:v>
                </c:pt>
                <c:pt idx="794">
                  <c:v>117.68</c:v>
                </c:pt>
                <c:pt idx="795">
                  <c:v>114.32</c:v>
                </c:pt>
                <c:pt idx="796">
                  <c:v>119.0</c:v>
                </c:pt>
                <c:pt idx="797">
                  <c:v>115.09024</c:v>
                </c:pt>
                <c:pt idx="798">
                  <c:v>123.74995</c:v>
                </c:pt>
                <c:pt idx="799">
                  <c:v>122.65001</c:v>
                </c:pt>
                <c:pt idx="800">
                  <c:v>122.64</c:v>
                </c:pt>
                <c:pt idx="801">
                  <c:v>131.5</c:v>
                </c:pt>
                <c:pt idx="802">
                  <c:v>134.04701</c:v>
                </c:pt>
                <c:pt idx="803">
                  <c:v>128.321</c:v>
                </c:pt>
                <c:pt idx="804">
                  <c:v>130.99589</c:v>
                </c:pt>
                <c:pt idx="805">
                  <c:v>129.19945</c:v>
                </c:pt>
                <c:pt idx="806">
                  <c:v>120.00002</c:v>
                </c:pt>
                <c:pt idx="807">
                  <c:v>122.4051</c:v>
                </c:pt>
                <c:pt idx="808">
                  <c:v>110.29501</c:v>
                </c:pt>
                <c:pt idx="809">
                  <c:v>98.47045</c:v>
                </c:pt>
                <c:pt idx="810">
                  <c:v>108.0</c:v>
                </c:pt>
                <c:pt idx="811">
                  <c:v>109.0</c:v>
                </c:pt>
                <c:pt idx="812">
                  <c:v>101.96998</c:v>
                </c:pt>
                <c:pt idx="813">
                  <c:v>100.52521</c:v>
                </c:pt>
                <c:pt idx="814">
                  <c:v>107.835</c:v>
                </c:pt>
                <c:pt idx="815">
                  <c:v>111.0</c:v>
                </c:pt>
                <c:pt idx="816">
                  <c:v>107.68389</c:v>
                </c:pt>
                <c:pt idx="817">
                  <c:v>103.86665</c:v>
                </c:pt>
                <c:pt idx="818">
                  <c:v>102.79001</c:v>
                </c:pt>
                <c:pt idx="819">
                  <c:v>95.85301</c:v>
                </c:pt>
                <c:pt idx="820">
                  <c:v>90.998</c:v>
                </c:pt>
                <c:pt idx="821">
                  <c:v>82.8</c:v>
                </c:pt>
                <c:pt idx="822">
                  <c:v>67.85844</c:v>
                </c:pt>
                <c:pt idx="823">
                  <c:v>70.942</c:v>
                </c:pt>
                <c:pt idx="824">
                  <c:v>76.32791</c:v>
                </c:pt>
                <c:pt idx="825">
                  <c:v>87.15000000000001</c:v>
                </c:pt>
                <c:pt idx="826">
                  <c:v>95.995</c:v>
                </c:pt>
                <c:pt idx="827">
                  <c:v>98.37515999999999</c:v>
                </c:pt>
                <c:pt idx="828">
                  <c:v>97.97</c:v>
                </c:pt>
                <c:pt idx="829">
                  <c:v>93.41082</c:v>
                </c:pt>
                <c:pt idx="830">
                  <c:v>88.93999</c:v>
                </c:pt>
                <c:pt idx="831">
                  <c:v>95.396</c:v>
                </c:pt>
                <c:pt idx="832">
                  <c:v>96.2</c:v>
                </c:pt>
                <c:pt idx="833">
                  <c:v>95.20461</c:v>
                </c:pt>
                <c:pt idx="834">
                  <c:v>101.04202</c:v>
                </c:pt>
                <c:pt idx="835">
                  <c:v>104.95555</c:v>
                </c:pt>
                <c:pt idx="836">
                  <c:v>105.5</c:v>
                </c:pt>
                <c:pt idx="837">
                  <c:v>104.67459</c:v>
                </c:pt>
                <c:pt idx="838">
                  <c:v>106.88378</c:v>
                </c:pt>
                <c:pt idx="839">
                  <c:v>101.9</c:v>
                </c:pt>
                <c:pt idx="840">
                  <c:v>102.61802</c:v>
                </c:pt>
                <c:pt idx="841">
                  <c:v>104.99498</c:v>
                </c:pt>
                <c:pt idx="842">
                  <c:v>100.03</c:v>
                </c:pt>
                <c:pt idx="843">
                  <c:v>98.51</c:v>
                </c:pt>
                <c:pt idx="844">
                  <c:v>99.02</c:v>
                </c:pt>
                <c:pt idx="845">
                  <c:v>104.59</c:v>
                </c:pt>
                <c:pt idx="846">
                  <c:v>111.01</c:v>
                </c:pt>
                <c:pt idx="847">
                  <c:v>108.79</c:v>
                </c:pt>
                <c:pt idx="848">
                  <c:v>111.8</c:v>
                </c:pt>
                <c:pt idx="849">
                  <c:v>119.25</c:v>
                </c:pt>
                <c:pt idx="850">
                  <c:v>124.79</c:v>
                </c:pt>
                <c:pt idx="851">
                  <c:v>130.82</c:v>
                </c:pt>
                <c:pt idx="852">
                  <c:v>130.45</c:v>
                </c:pt>
                <c:pt idx="853">
                  <c:v>124.51</c:v>
                </c:pt>
                <c:pt idx="854">
                  <c:v>120.15</c:v>
                </c:pt>
                <c:pt idx="855">
                  <c:v>121.66</c:v>
                </c:pt>
                <c:pt idx="856">
                  <c:v>124.1</c:v>
                </c:pt>
                <c:pt idx="857">
                  <c:v>128.29</c:v>
                </c:pt>
                <c:pt idx="858">
                  <c:v>125.46</c:v>
                </c:pt>
                <c:pt idx="859">
                  <c:v>127.56</c:v>
                </c:pt>
                <c:pt idx="860">
                  <c:v>124.1</c:v>
                </c:pt>
                <c:pt idx="861">
                  <c:v>123.5</c:v>
                </c:pt>
                <c:pt idx="862">
                  <c:v>123.02</c:v>
                </c:pt>
                <c:pt idx="863">
                  <c:v>124.18</c:v>
                </c:pt>
                <c:pt idx="864">
                  <c:v>125.6</c:v>
                </c:pt>
                <c:pt idx="865">
                  <c:v>128.1</c:v>
                </c:pt>
                <c:pt idx="866">
                  <c:v>127.11</c:v>
                </c:pt>
                <c:pt idx="867">
                  <c:v>116.95</c:v>
                </c:pt>
                <c:pt idx="868">
                  <c:v>121.51</c:v>
                </c:pt>
                <c:pt idx="869">
                  <c:v>123.6</c:v>
                </c:pt>
                <c:pt idx="870">
                  <c:v>126.08</c:v>
                </c:pt>
                <c:pt idx="871">
                  <c:v>126.84</c:v>
                </c:pt>
                <c:pt idx="872">
                  <c:v>129.74</c:v>
                </c:pt>
                <c:pt idx="873">
                  <c:v>139.24</c:v>
                </c:pt>
                <c:pt idx="874">
                  <c:v>143.33</c:v>
                </c:pt>
                <c:pt idx="875">
                  <c:v>165.05</c:v>
                </c:pt>
                <c:pt idx="876">
                  <c:v>177.07</c:v>
                </c:pt>
                <c:pt idx="877">
                  <c:v>199.95</c:v>
                </c:pt>
                <c:pt idx="878">
                  <c:v>172.81</c:v>
                </c:pt>
                <c:pt idx="879">
                  <c:v>189.06</c:v>
                </c:pt>
                <c:pt idx="880">
                  <c:v>202.09</c:v>
                </c:pt>
                <c:pt idx="881">
                  <c:v>201.61</c:v>
                </c:pt>
                <c:pt idx="882">
                  <c:v>204.15</c:v>
                </c:pt>
                <c:pt idx="883">
                  <c:v>225.1</c:v>
                </c:pt>
                <c:pt idx="884">
                  <c:v>258.23</c:v>
                </c:pt>
                <c:pt idx="885">
                  <c:v>325.56</c:v>
                </c:pt>
                <c:pt idx="886">
                  <c:v>296.91</c:v>
                </c:pt>
                <c:pt idx="887">
                  <c:v>353.95</c:v>
                </c:pt>
                <c:pt idx="888">
                  <c:v>416.5</c:v>
                </c:pt>
                <c:pt idx="889">
                  <c:v>433.53</c:v>
                </c:pt>
                <c:pt idx="890">
                  <c:v>583.16</c:v>
                </c:pt>
                <c:pt idx="891">
                  <c:v>595.0</c:v>
                </c:pt>
                <c:pt idx="892">
                  <c:v>761.0</c:v>
                </c:pt>
                <c:pt idx="893">
                  <c:v>833.16</c:v>
                </c:pt>
                <c:pt idx="894">
                  <c:v>844.9</c:v>
                </c:pt>
                <c:pt idx="895">
                  <c:v>1009.0</c:v>
                </c:pt>
                <c:pt idx="896">
                  <c:v>1119.96</c:v>
                </c:pt>
                <c:pt idx="897">
                  <c:v>992.27</c:v>
                </c:pt>
                <c:pt idx="898">
                  <c:v>1151.0</c:v>
                </c:pt>
                <c:pt idx="899">
                  <c:v>894.0</c:v>
                </c:pt>
                <c:pt idx="900">
                  <c:v>722.99</c:v>
                </c:pt>
                <c:pt idx="901">
                  <c:v>936.98</c:v>
                </c:pt>
                <c:pt idx="902">
                  <c:v>845.75</c:v>
                </c:pt>
                <c:pt idx="903">
                  <c:v>864.7</c:v>
                </c:pt>
                <c:pt idx="904">
                  <c:v>709.0</c:v>
                </c:pt>
                <c:pt idx="905">
                  <c:v>576.16</c:v>
                </c:pt>
                <c:pt idx="906">
                  <c:v>660.0</c:v>
                </c:pt>
                <c:pt idx="907">
                  <c:v>637.0</c:v>
                </c:pt>
                <c:pt idx="908">
                  <c:v>647.27</c:v>
                </c:pt>
                <c:pt idx="909">
                  <c:v>734.42</c:v>
                </c:pt>
                <c:pt idx="910">
                  <c:v>701.61</c:v>
                </c:pt>
                <c:pt idx="911">
                  <c:v>739.1</c:v>
                </c:pt>
                <c:pt idx="912">
                  <c:v>746.9</c:v>
                </c:pt>
                <c:pt idx="913">
                  <c:v>806.21</c:v>
                </c:pt>
                <c:pt idx="914">
                  <c:v>896.0</c:v>
                </c:pt>
                <c:pt idx="915">
                  <c:v>867.38</c:v>
                </c:pt>
                <c:pt idx="916">
                  <c:v>809.17</c:v>
                </c:pt>
                <c:pt idx="917">
                  <c:v>891.85</c:v>
                </c:pt>
                <c:pt idx="918">
                  <c:v>807.83</c:v>
                </c:pt>
                <c:pt idx="919">
                  <c:v>847.7</c:v>
                </c:pt>
                <c:pt idx="920">
                  <c:v>793.0</c:v>
                </c:pt>
                <c:pt idx="921">
                  <c:v>833.0</c:v>
                </c:pt>
                <c:pt idx="922">
                  <c:v>822.5599999999999</c:v>
                </c:pt>
                <c:pt idx="923">
                  <c:v>813.02</c:v>
                </c:pt>
                <c:pt idx="924">
                  <c:v>806.0</c:v>
                </c:pt>
                <c:pt idx="925">
                  <c:v>777.0</c:v>
                </c:pt>
                <c:pt idx="926">
                  <c:v>803.6</c:v>
                </c:pt>
                <c:pt idx="927">
                  <c:v>802.5</c:v>
                </c:pt>
                <c:pt idx="928">
                  <c:v>819.57</c:v>
                </c:pt>
                <c:pt idx="929">
                  <c:v>809.05</c:v>
                </c:pt>
                <c:pt idx="930">
                  <c:v>778.0</c:v>
                </c:pt>
                <c:pt idx="931">
                  <c:v>707.0</c:v>
                </c:pt>
                <c:pt idx="932">
                  <c:v>665.0</c:v>
                </c:pt>
                <c:pt idx="933">
                  <c:v>667.01</c:v>
                </c:pt>
                <c:pt idx="934">
                  <c:v>672.1</c:v>
                </c:pt>
                <c:pt idx="935">
                  <c:v>623.5</c:v>
                </c:pt>
                <c:pt idx="936">
                  <c:v>626.77</c:v>
                </c:pt>
                <c:pt idx="937">
                  <c:v>582.7</c:v>
                </c:pt>
                <c:pt idx="938">
                  <c:v>603.98</c:v>
                </c:pt>
                <c:pt idx="939">
                  <c:v>545.0</c:v>
                </c:pt>
                <c:pt idx="940">
                  <c:v>585.38</c:v>
                </c:pt>
                <c:pt idx="941">
                  <c:v>577.97</c:v>
                </c:pt>
                <c:pt idx="942">
                  <c:v>559.88</c:v>
                </c:pt>
                <c:pt idx="943">
                  <c:v>677.61</c:v>
                </c:pt>
                <c:pt idx="944">
                  <c:v>657.02</c:v>
                </c:pt>
                <c:pt idx="945">
                  <c:v>609.0</c:v>
                </c:pt>
                <c:pt idx="946">
                  <c:v>621.99</c:v>
                </c:pt>
                <c:pt idx="947">
                  <c:v>642.1</c:v>
                </c:pt>
                <c:pt idx="948">
                  <c:v>636.47</c:v>
                </c:pt>
                <c:pt idx="949">
                  <c:v>634.9400000000001</c:v>
                </c:pt>
                <c:pt idx="950">
                  <c:v>627.0</c:v>
                </c:pt>
                <c:pt idx="951">
                  <c:v>590.0</c:v>
                </c:pt>
                <c:pt idx="952">
                  <c:v>557.0</c:v>
                </c:pt>
                <c:pt idx="953">
                  <c:v>572.0</c:v>
                </c:pt>
                <c:pt idx="954">
                  <c:v>585.7</c:v>
                </c:pt>
                <c:pt idx="955">
                  <c:v>503.0</c:v>
                </c:pt>
                <c:pt idx="956">
                  <c:v>449.02</c:v>
                </c:pt>
                <c:pt idx="957">
                  <c:v>479.51</c:v>
                </c:pt>
                <c:pt idx="958">
                  <c:v>446.31</c:v>
                </c:pt>
                <c:pt idx="959">
                  <c:v>451.84</c:v>
                </c:pt>
                <c:pt idx="960">
                  <c:v>447.74</c:v>
                </c:pt>
                <c:pt idx="961">
                  <c:v>443.1</c:v>
                </c:pt>
                <c:pt idx="962">
                  <c:v>427.99</c:v>
                </c:pt>
                <c:pt idx="963">
                  <c:v>405.0</c:v>
                </c:pt>
                <c:pt idx="964">
                  <c:v>489.91</c:v>
                </c:pt>
                <c:pt idx="965">
                  <c:v>495.0</c:v>
                </c:pt>
                <c:pt idx="966">
                  <c:v>499.9</c:v>
                </c:pt>
                <c:pt idx="967">
                  <c:v>496.5</c:v>
                </c:pt>
                <c:pt idx="968">
                  <c:v>487.3</c:v>
                </c:pt>
                <c:pt idx="969">
                  <c:v>459.15</c:v>
                </c:pt>
                <c:pt idx="970">
                  <c:v>440.1</c:v>
                </c:pt>
                <c:pt idx="971">
                  <c:v>447.7</c:v>
                </c:pt>
                <c:pt idx="972">
                  <c:v>460.01</c:v>
                </c:pt>
                <c:pt idx="973">
                  <c:v>434.5</c:v>
                </c:pt>
                <c:pt idx="974">
                  <c:v>427.83</c:v>
                </c:pt>
                <c:pt idx="975">
                  <c:v>446.65</c:v>
                </c:pt>
                <c:pt idx="976">
                  <c:v>452.02</c:v>
                </c:pt>
                <c:pt idx="977">
                  <c:v>435.0</c:v>
                </c:pt>
                <c:pt idx="978">
                  <c:v>438.95</c:v>
                </c:pt>
                <c:pt idx="979">
                  <c:v>448.99</c:v>
                </c:pt>
                <c:pt idx="980">
                  <c:v>449.08</c:v>
                </c:pt>
                <c:pt idx="981">
                  <c:v>446.42</c:v>
                </c:pt>
                <c:pt idx="982">
                  <c:v>494.87</c:v>
                </c:pt>
                <c:pt idx="983">
                  <c:v>527.47</c:v>
                </c:pt>
                <c:pt idx="984">
                  <c:v>575.0</c:v>
                </c:pt>
                <c:pt idx="985">
                  <c:v>581.87</c:v>
                </c:pt>
                <c:pt idx="986">
                  <c:v>568.0</c:v>
                </c:pt>
                <c:pt idx="987">
                  <c:v>620.45</c:v>
                </c:pt>
                <c:pt idx="988">
                  <c:v>631.49</c:v>
                </c:pt>
                <c:pt idx="989">
                  <c:v>644.66</c:v>
                </c:pt>
                <c:pt idx="990">
                  <c:v>655.75</c:v>
                </c:pt>
                <c:pt idx="991">
                  <c:v>652.0</c:v>
                </c:pt>
                <c:pt idx="992">
                  <c:v>649.89</c:v>
                </c:pt>
                <c:pt idx="993">
                  <c:v>617.0</c:v>
                </c:pt>
                <c:pt idx="994">
                  <c:v>557.92</c:v>
                </c:pt>
                <c:pt idx="995">
                  <c:v>595.0</c:v>
                </c:pt>
                <c:pt idx="996">
                  <c:v>604.6</c:v>
                </c:pt>
                <c:pt idx="997">
                  <c:v>593.33</c:v>
                </c:pt>
                <c:pt idx="998">
                  <c:v>596.08</c:v>
                </c:pt>
                <c:pt idx="999">
                  <c:v>585.54</c:v>
                </c:pt>
                <c:pt idx="1000">
                  <c:v>569.0</c:v>
                </c:pt>
                <c:pt idx="1001">
                  <c:v>597.08</c:v>
                </c:pt>
                <c:pt idx="1002">
                  <c:v>620.0</c:v>
                </c:pt>
                <c:pt idx="1003">
                  <c:v>654.0</c:v>
                </c:pt>
                <c:pt idx="1004">
                  <c:v>635.49</c:v>
                </c:pt>
                <c:pt idx="1005">
                  <c:v>634.49</c:v>
                </c:pt>
                <c:pt idx="1006">
                  <c:v>623.7</c:v>
                </c:pt>
                <c:pt idx="1007">
                  <c:v>619.78</c:v>
                </c:pt>
                <c:pt idx="1008">
                  <c:v>631.98</c:v>
                </c:pt>
                <c:pt idx="1009">
                  <c:v>622.8</c:v>
                </c:pt>
                <c:pt idx="1010">
                  <c:v>619.48</c:v>
                </c:pt>
                <c:pt idx="1011">
                  <c:v>629.86</c:v>
                </c:pt>
                <c:pt idx="1012">
                  <c:v>623.77</c:v>
                </c:pt>
                <c:pt idx="1013">
                  <c:v>621.03</c:v>
                </c:pt>
                <c:pt idx="1014">
                  <c:v>601.18</c:v>
                </c:pt>
                <c:pt idx="1015">
                  <c:v>595.88</c:v>
                </c:pt>
                <c:pt idx="1016">
                  <c:v>586.96</c:v>
                </c:pt>
                <c:pt idx="1017">
                  <c:v>573.48</c:v>
                </c:pt>
                <c:pt idx="1018">
                  <c:v>601.9400000000001</c:v>
                </c:pt>
                <c:pt idx="1019">
                  <c:v>589.79</c:v>
                </c:pt>
                <c:pt idx="1020">
                  <c:v>580.21</c:v>
                </c:pt>
                <c:pt idx="1021">
                  <c:v>587.24</c:v>
                </c:pt>
                <c:pt idx="1022">
                  <c:v>588.61</c:v>
                </c:pt>
                <c:pt idx="1023">
                  <c:v>578.97</c:v>
                </c:pt>
                <c:pt idx="1024">
                  <c:v>550.14</c:v>
                </c:pt>
                <c:pt idx="1025">
                  <c:v>498.16</c:v>
                </c:pt>
                <c:pt idx="1026">
                  <c:v>491.88</c:v>
                </c:pt>
                <c:pt idx="1027">
                  <c:v>487.5</c:v>
                </c:pt>
                <c:pt idx="1028">
                  <c:v>525.78</c:v>
                </c:pt>
                <c:pt idx="1029">
                  <c:v>503.88</c:v>
                </c:pt>
                <c:pt idx="1030">
                  <c:v>503.79</c:v>
                </c:pt>
                <c:pt idx="1031">
                  <c:v>514.84</c:v>
                </c:pt>
                <c:pt idx="1032">
                  <c:v>511.99</c:v>
                </c:pt>
                <c:pt idx="1033">
                  <c:v>477.98</c:v>
                </c:pt>
                <c:pt idx="1034">
                  <c:v>483.65</c:v>
                </c:pt>
                <c:pt idx="1035">
                  <c:v>486.0</c:v>
                </c:pt>
                <c:pt idx="1036">
                  <c:v>481.09</c:v>
                </c:pt>
                <c:pt idx="1037">
                  <c:v>476.61</c:v>
                </c:pt>
                <c:pt idx="1038">
                  <c:v>485.03</c:v>
                </c:pt>
                <c:pt idx="1039">
                  <c:v>470.43</c:v>
                </c:pt>
                <c:pt idx="1040">
                  <c:v>475.49</c:v>
                </c:pt>
                <c:pt idx="1041">
                  <c:v>468.0</c:v>
                </c:pt>
                <c:pt idx="1042">
                  <c:v>428.19</c:v>
                </c:pt>
                <c:pt idx="1043">
                  <c:v>415.56</c:v>
                </c:pt>
                <c:pt idx="1044">
                  <c:v>400.98</c:v>
                </c:pt>
                <c:pt idx="1045">
                  <c:v>431.91</c:v>
                </c:pt>
                <c:pt idx="1046">
                  <c:v>405.14</c:v>
                </c:pt>
                <c:pt idx="1047">
                  <c:v>380.0</c:v>
                </c:pt>
                <c:pt idx="1048">
                  <c:v>382.67</c:v>
                </c:pt>
                <c:pt idx="1049">
                  <c:v>375.85</c:v>
                </c:pt>
                <c:pt idx="1050">
                  <c:v>336.0</c:v>
                </c:pt>
                <c:pt idx="1051">
                  <c:v>331.2</c:v>
                </c:pt>
                <c:pt idx="1052">
                  <c:v>346.26</c:v>
                </c:pt>
                <c:pt idx="1053">
                  <c:v>358.97</c:v>
                </c:pt>
                <c:pt idx="1054">
                  <c:v>364.83</c:v>
                </c:pt>
                <c:pt idx="1055">
                  <c:v>411.89</c:v>
                </c:pt>
                <c:pt idx="1056">
                  <c:v>378.02</c:v>
                </c:pt>
                <c:pt idx="1057">
                  <c:v>389.68</c:v>
                </c:pt>
                <c:pt idx="1058">
                  <c:v>384.95</c:v>
                </c:pt>
                <c:pt idx="1059">
                  <c:v>385.1</c:v>
                </c:pt>
                <c:pt idx="1060">
                  <c:v>358.46</c:v>
                </c:pt>
                <c:pt idx="1061">
                  <c:v>355.43</c:v>
                </c:pt>
                <c:pt idx="1062">
                  <c:v>354.94</c:v>
                </c:pt>
                <c:pt idx="1063">
                  <c:v>337.0</c:v>
                </c:pt>
                <c:pt idx="1064">
                  <c:v>327.39</c:v>
                </c:pt>
                <c:pt idx="1065">
                  <c:v>325.81</c:v>
                </c:pt>
                <c:pt idx="1066">
                  <c:v>341.99</c:v>
                </c:pt>
                <c:pt idx="1067">
                  <c:v>342.26</c:v>
                </c:pt>
                <c:pt idx="1068">
                  <c:v>356.34</c:v>
                </c:pt>
                <c:pt idx="1069">
                  <c:v>365.04</c:v>
                </c:pt>
                <c:pt idx="1070">
                  <c:v>406.56</c:v>
                </c:pt>
                <c:pt idx="1071">
                  <c:v>373.14</c:v>
                </c:pt>
                <c:pt idx="1072">
                  <c:v>378.48</c:v>
                </c:pt>
                <c:pt idx="1073">
                  <c:v>374.77</c:v>
                </c:pt>
                <c:pt idx="1074">
                  <c:v>356.9</c:v>
                </c:pt>
                <c:pt idx="1075">
                  <c:v>362.99</c:v>
                </c:pt>
                <c:pt idx="1076">
                  <c:v>381.03</c:v>
                </c:pt>
                <c:pt idx="1077">
                  <c:v>372.62</c:v>
                </c:pt>
                <c:pt idx="1078">
                  <c:v>377.22</c:v>
                </c:pt>
                <c:pt idx="1079">
                  <c:v>381.72</c:v>
                </c:pt>
                <c:pt idx="1080">
                  <c:v>378.25</c:v>
                </c:pt>
                <c:pt idx="1081">
                  <c:v>373.98</c:v>
                </c:pt>
                <c:pt idx="1082">
                  <c:v>375.73</c:v>
                </c:pt>
                <c:pt idx="1083">
                  <c:v>350.29</c:v>
                </c:pt>
                <c:pt idx="1084">
                  <c:v>356.1</c:v>
                </c:pt>
                <c:pt idx="1085">
                  <c:v>350.31</c:v>
                </c:pt>
                <c:pt idx="1086">
                  <c:v>352.15</c:v>
                </c:pt>
                <c:pt idx="1087">
                  <c:v>318.2</c:v>
                </c:pt>
                <c:pt idx="1088">
                  <c:v>317.63</c:v>
                </c:pt>
                <c:pt idx="1089">
                  <c:v>326.93</c:v>
                </c:pt>
                <c:pt idx="1090">
                  <c:v>336.96</c:v>
                </c:pt>
                <c:pt idx="1091">
                  <c:v>319.31</c:v>
                </c:pt>
                <c:pt idx="1092">
                  <c:v>314.45</c:v>
                </c:pt>
                <c:pt idx="1093">
                  <c:v>314.49</c:v>
                </c:pt>
                <c:pt idx="1094">
                  <c:v>317.4</c:v>
                </c:pt>
                <c:pt idx="1095">
                  <c:v>316.15</c:v>
                </c:pt>
                <c:pt idx="1096">
                  <c:v>270.93</c:v>
                </c:pt>
                <c:pt idx="1097">
                  <c:v>276.8</c:v>
                </c:pt>
                <c:pt idx="1098">
                  <c:v>276.8</c:v>
                </c:pt>
                <c:pt idx="1099">
                  <c:v>278.0</c:v>
                </c:pt>
                <c:pt idx="1100">
                  <c:v>270.0</c:v>
                </c:pt>
                <c:pt idx="1101">
                  <c:v>176.5</c:v>
                </c:pt>
                <c:pt idx="1102">
                  <c:v>205.35</c:v>
                </c:pt>
                <c:pt idx="1103">
                  <c:v>211.18</c:v>
                </c:pt>
                <c:pt idx="1104">
                  <c:v>212.99</c:v>
                </c:pt>
                <c:pt idx="1105">
                  <c:v>233.9</c:v>
                </c:pt>
                <c:pt idx="1106">
                  <c:v>244.64</c:v>
                </c:pt>
                <c:pt idx="1107">
                  <c:v>271.47</c:v>
                </c:pt>
                <c:pt idx="1108">
                  <c:v>249.25</c:v>
                </c:pt>
                <c:pt idx="1109">
                  <c:v>230.11</c:v>
                </c:pt>
                <c:pt idx="1110">
                  <c:v>220.72</c:v>
                </c:pt>
                <c:pt idx="1111">
                  <c:v>236.51</c:v>
                </c:pt>
                <c:pt idx="1112">
                  <c:v>217.37</c:v>
                </c:pt>
                <c:pt idx="1113">
                  <c:v>225.16</c:v>
                </c:pt>
                <c:pt idx="1114">
                  <c:v>220.39</c:v>
                </c:pt>
                <c:pt idx="1115">
                  <c:v>221.99</c:v>
                </c:pt>
                <c:pt idx="1116">
                  <c:v>239.94</c:v>
                </c:pt>
                <c:pt idx="1117">
                  <c:v>243.99</c:v>
                </c:pt>
                <c:pt idx="1118">
                  <c:v>244.0</c:v>
                </c:pt>
                <c:pt idx="1119">
                  <c:v>241.59</c:v>
                </c:pt>
                <c:pt idx="1120">
                  <c:v>245.66</c:v>
                </c:pt>
                <c:pt idx="1121">
                  <c:v>237.09</c:v>
                </c:pt>
                <c:pt idx="1122">
                  <c:v>238.59</c:v>
                </c:pt>
                <c:pt idx="1123">
                  <c:v>254.0</c:v>
                </c:pt>
                <c:pt idx="1124">
                  <c:v>247.56</c:v>
                </c:pt>
                <c:pt idx="1125">
                  <c:v>275.8</c:v>
                </c:pt>
                <c:pt idx="1126">
                  <c:v>265.63</c:v>
                </c:pt>
                <c:pt idx="1127">
                  <c:v>275.83</c:v>
                </c:pt>
                <c:pt idx="1128">
                  <c:v>287.48</c:v>
                </c:pt>
                <c:pt idx="1129">
                  <c:v>293.29</c:v>
                </c:pt>
                <c:pt idx="1130">
                  <c:v>289.51</c:v>
                </c:pt>
                <c:pt idx="1131">
                  <c:v>283.57</c:v>
                </c:pt>
                <c:pt idx="1132">
                  <c:v>287.02</c:v>
                </c:pt>
                <c:pt idx="1133">
                  <c:v>260.62</c:v>
                </c:pt>
                <c:pt idx="1134">
                  <c:v>257.83</c:v>
                </c:pt>
                <c:pt idx="1135">
                  <c:v>266.07</c:v>
                </c:pt>
                <c:pt idx="1136">
                  <c:v>245.68</c:v>
                </c:pt>
                <c:pt idx="1137">
                  <c:v>248.63</c:v>
                </c:pt>
                <c:pt idx="1138">
                  <c:v>244.05</c:v>
                </c:pt>
                <c:pt idx="1139">
                  <c:v>242.92</c:v>
                </c:pt>
                <c:pt idx="1140">
                  <c:v>252.44</c:v>
                </c:pt>
                <c:pt idx="1141">
                  <c:v>253.77</c:v>
                </c:pt>
                <c:pt idx="1142">
                  <c:v>254.7</c:v>
                </c:pt>
                <c:pt idx="1143">
                  <c:v>245.89</c:v>
                </c:pt>
                <c:pt idx="1144">
                  <c:v>235.71</c:v>
                </c:pt>
                <c:pt idx="1145">
                  <c:v>236.76</c:v>
                </c:pt>
                <c:pt idx="1146">
                  <c:v>216.0</c:v>
                </c:pt>
                <c:pt idx="1147">
                  <c:v>229.62</c:v>
                </c:pt>
                <c:pt idx="1148">
                  <c:v>222.32</c:v>
                </c:pt>
                <c:pt idx="1149">
                  <c:v>224.63</c:v>
                </c:pt>
                <c:pt idx="1150">
                  <c:v>237.34</c:v>
                </c:pt>
                <c:pt idx="1151">
                  <c:v>230.93</c:v>
                </c:pt>
                <c:pt idx="1152">
                  <c:v>218.42</c:v>
                </c:pt>
                <c:pt idx="1153">
                  <c:v>222.66</c:v>
                </c:pt>
                <c:pt idx="1154">
                  <c:v>235.13</c:v>
                </c:pt>
                <c:pt idx="1155">
                  <c:v>234.13</c:v>
                </c:pt>
                <c:pt idx="1156">
                  <c:v>236.17</c:v>
                </c:pt>
                <c:pt idx="1157">
                  <c:v>235.79</c:v>
                </c:pt>
                <c:pt idx="1158">
                  <c:v>244.72</c:v>
                </c:pt>
                <c:pt idx="1159">
                  <c:v>239.35</c:v>
                </c:pt>
                <c:pt idx="1160">
                  <c:v>241.51</c:v>
                </c:pt>
                <c:pt idx="1161">
                  <c:v>238.32</c:v>
                </c:pt>
                <c:pt idx="1162">
                  <c:v>236.63</c:v>
                </c:pt>
                <c:pt idx="1163">
                  <c:v>236.45</c:v>
                </c:pt>
                <c:pt idx="1164">
                  <c:v>234.6</c:v>
                </c:pt>
                <c:pt idx="1165">
                  <c:v>240.5</c:v>
                </c:pt>
                <c:pt idx="1166">
                  <c:v>240.46</c:v>
                </c:pt>
                <c:pt idx="1167">
                  <c:v>235.94</c:v>
                </c:pt>
                <c:pt idx="1168">
                  <c:v>236.48</c:v>
                </c:pt>
                <c:pt idx="1169">
                  <c:v>231.12</c:v>
                </c:pt>
                <c:pt idx="1170">
                  <c:v>222.4</c:v>
                </c:pt>
                <c:pt idx="1171">
                  <c:v>226.29</c:v>
                </c:pt>
                <c:pt idx="1172">
                  <c:v>224.15</c:v>
                </c:pt>
                <c:pt idx="1173">
                  <c:v>222.6</c:v>
                </c:pt>
                <c:pt idx="1174">
                  <c:v>230.1</c:v>
                </c:pt>
                <c:pt idx="1175">
                  <c:v>229.0</c:v>
                </c:pt>
                <c:pt idx="1176">
                  <c:v>230.22</c:v>
                </c:pt>
                <c:pt idx="1177">
                  <c:v>236.46</c:v>
                </c:pt>
                <c:pt idx="1178">
                  <c:v>249.96</c:v>
                </c:pt>
                <c:pt idx="1179">
                  <c:v>246.45</c:v>
                </c:pt>
                <c:pt idx="1180">
                  <c:v>242.47</c:v>
                </c:pt>
                <c:pt idx="1181">
                  <c:v>243.92</c:v>
                </c:pt>
                <c:pt idx="1182">
                  <c:v>241.92</c:v>
                </c:pt>
                <c:pt idx="1183">
                  <c:v>248.5</c:v>
                </c:pt>
                <c:pt idx="1184">
                  <c:v>253.8</c:v>
                </c:pt>
                <c:pt idx="1185">
                  <c:v>257.85</c:v>
                </c:pt>
                <c:pt idx="1186">
                  <c:v>255.1</c:v>
                </c:pt>
                <c:pt idx="1187">
                  <c:v>270.92</c:v>
                </c:pt>
                <c:pt idx="1188">
                  <c:v>267.26</c:v>
                </c:pt>
                <c:pt idx="1189">
                  <c:v>270.68</c:v>
                </c:pt>
                <c:pt idx="1190">
                  <c:v>293.5</c:v>
                </c:pt>
                <c:pt idx="1191">
                  <c:v>289.9</c:v>
                </c:pt>
                <c:pt idx="1192">
                  <c:v>290.95</c:v>
                </c:pt>
                <c:pt idx="1193">
                  <c:v>277.99</c:v>
                </c:pt>
                <c:pt idx="1194">
                  <c:v>276.09</c:v>
                </c:pt>
                <c:pt idx="1195">
                  <c:v>278.97</c:v>
                </c:pt>
                <c:pt idx="1196">
                  <c:v>276.64</c:v>
                </c:pt>
                <c:pt idx="1197">
                  <c:v>287.12</c:v>
                </c:pt>
                <c:pt idx="1198">
                  <c:v>290.79</c:v>
                </c:pt>
                <c:pt idx="1199">
                  <c:v>290.7</c:v>
                </c:pt>
                <c:pt idx="1200">
                  <c:v>284.78</c:v>
                </c:pt>
                <c:pt idx="1201">
                  <c:v>280.69</c:v>
                </c:pt>
                <c:pt idx="1202">
                  <c:v>285.0</c:v>
                </c:pt>
                <c:pt idx="1203">
                  <c:v>277.1</c:v>
                </c:pt>
                <c:pt idx="1204">
                  <c:v>269.89</c:v>
                </c:pt>
                <c:pt idx="1205">
                  <c:v>264.07</c:v>
                </c:pt>
                <c:pt idx="1206">
                  <c:v>267.89</c:v>
                </c:pt>
                <c:pt idx="1207">
                  <c:v>266.99</c:v>
                </c:pt>
                <c:pt idx="1208">
                  <c:v>257.47</c:v>
                </c:pt>
                <c:pt idx="1209">
                  <c:v>253.91</c:v>
                </c:pt>
                <c:pt idx="1210">
                  <c:v>233.23</c:v>
                </c:pt>
                <c:pt idx="1211">
                  <c:v>226.04</c:v>
                </c:pt>
                <c:pt idx="1212">
                  <c:v>213.24</c:v>
                </c:pt>
                <c:pt idx="1213">
                  <c:v>228.84</c:v>
                </c:pt>
                <c:pt idx="1214">
                  <c:v>234.17</c:v>
                </c:pt>
                <c:pt idx="1215">
                  <c:v>226.47</c:v>
                </c:pt>
                <c:pt idx="1216">
                  <c:v>228.32</c:v>
                </c:pt>
                <c:pt idx="1217">
                  <c:v>227.42</c:v>
                </c:pt>
                <c:pt idx="1218">
                  <c:v>234.67</c:v>
                </c:pt>
                <c:pt idx="1219">
                  <c:v>241.31</c:v>
                </c:pt>
                <c:pt idx="1220">
                  <c:v>240.08</c:v>
                </c:pt>
                <c:pt idx="1221">
                  <c:v>239.93</c:v>
                </c:pt>
                <c:pt idx="1222">
                  <c:v>229.86</c:v>
                </c:pt>
                <c:pt idx="1223">
                  <c:v>230.0</c:v>
                </c:pt>
                <c:pt idx="1224">
                  <c:v>234.0</c:v>
                </c:pt>
                <c:pt idx="1225">
                  <c:v>230.71</c:v>
                </c:pt>
                <c:pt idx="1226">
                  <c:v>226.56</c:v>
                </c:pt>
                <c:pt idx="1227">
                  <c:v>229.95</c:v>
                </c:pt>
                <c:pt idx="1228">
                  <c:v>235.79</c:v>
                </c:pt>
                <c:pt idx="1229">
                  <c:v>232.85</c:v>
                </c:pt>
                <c:pt idx="1230">
                  <c:v>237.68</c:v>
                </c:pt>
                <c:pt idx="1231">
                  <c:v>238.98</c:v>
                </c:pt>
                <c:pt idx="1232">
                  <c:v>239.17</c:v>
                </c:pt>
                <c:pt idx="1233">
                  <c:v>239.22</c:v>
                </c:pt>
                <c:pt idx="1234">
                  <c:v>245.25</c:v>
                </c:pt>
                <c:pt idx="1235">
                  <c:v>244.78</c:v>
                </c:pt>
                <c:pt idx="1236">
                  <c:v>248.08</c:v>
                </c:pt>
                <c:pt idx="1237">
                  <c:v>249.58</c:v>
                </c:pt>
                <c:pt idx="1238">
                  <c:v>254.73</c:v>
                </c:pt>
                <c:pt idx="1239">
                  <c:v>269.07</c:v>
                </c:pt>
                <c:pt idx="1240">
                  <c:v>264.16</c:v>
                </c:pt>
                <c:pt idx="1241">
                  <c:v>269.1</c:v>
                </c:pt>
                <c:pt idx="1242">
                  <c:v>277.43</c:v>
                </c:pt>
                <c:pt idx="1243">
                  <c:v>295.01</c:v>
                </c:pt>
                <c:pt idx="1244">
                  <c:v>294.73</c:v>
                </c:pt>
                <c:pt idx="1245">
                  <c:v>310.36</c:v>
                </c:pt>
                <c:pt idx="1246">
                  <c:v>310.92</c:v>
                </c:pt>
                <c:pt idx="1247">
                  <c:v>340.69</c:v>
                </c:pt>
                <c:pt idx="1248">
                  <c:v>437.05</c:v>
                </c:pt>
                <c:pt idx="1249">
                  <c:v>388.38</c:v>
                </c:pt>
                <c:pt idx="1250">
                  <c:v>381.51</c:v>
                </c:pt>
                <c:pt idx="1251">
                  <c:v>353.58</c:v>
                </c:pt>
                <c:pt idx="1252">
                  <c:v>331.6</c:v>
                </c:pt>
                <c:pt idx="1253">
                  <c:v>331.9</c:v>
                </c:pt>
                <c:pt idx="1254">
                  <c:v>329.32</c:v>
                </c:pt>
                <c:pt idx="1255">
                  <c:v>334.46</c:v>
                </c:pt>
                <c:pt idx="1256">
                  <c:v>320.62</c:v>
                </c:pt>
                <c:pt idx="1257">
                  <c:v>322.33</c:v>
                </c:pt>
                <c:pt idx="1258">
                  <c:v>321.1</c:v>
                </c:pt>
                <c:pt idx="1259">
                  <c:v>348.0</c:v>
                </c:pt>
                <c:pt idx="1260">
                  <c:v>353.88</c:v>
                </c:pt>
                <c:pt idx="1261">
                  <c:v>372.53</c:v>
                </c:pt>
                <c:pt idx="1262">
                  <c:v>360.98</c:v>
                </c:pt>
                <c:pt idx="1263">
                  <c:v>360.88</c:v>
                </c:pt>
                <c:pt idx="1264">
                  <c:v>390.04</c:v>
                </c:pt>
                <c:pt idx="1265">
                  <c:v>394.99</c:v>
                </c:pt>
                <c:pt idx="1266">
                  <c:v>415.64</c:v>
                </c:pt>
                <c:pt idx="1267">
                  <c:v>426.06</c:v>
                </c:pt>
                <c:pt idx="1268">
                  <c:v>445.6</c:v>
                </c:pt>
                <c:pt idx="1269">
                  <c:v>454.43</c:v>
                </c:pt>
                <c:pt idx="1270">
                  <c:v>458.95</c:v>
                </c:pt>
                <c:pt idx="1271">
                  <c:v>434.98</c:v>
                </c:pt>
                <c:pt idx="1272">
                  <c:v>435.98</c:v>
                </c:pt>
                <c:pt idx="1273">
                  <c:v>453.95</c:v>
                </c:pt>
                <c:pt idx="1274">
                  <c:v>417.99</c:v>
                </c:pt>
                <c:pt idx="1275">
                  <c:v>423.98</c:v>
                </c:pt>
                <c:pt idx="1276">
                  <c:v>428.0</c:v>
                </c:pt>
                <c:pt idx="1277">
                  <c:v>432.33</c:v>
                </c:pt>
                <c:pt idx="1278">
                  <c:v>428.13</c:v>
                </c:pt>
                <c:pt idx="1279">
                  <c:v>431.9</c:v>
                </c:pt>
                <c:pt idx="1280">
                  <c:v>453.71</c:v>
                </c:pt>
                <c:pt idx="1281">
                  <c:v>450.15</c:v>
                </c:pt>
                <c:pt idx="1282">
                  <c:v>447.11</c:v>
                </c:pt>
                <c:pt idx="1283">
                  <c:v>429.57</c:v>
                </c:pt>
                <c:pt idx="1284">
                  <c:v>391.62</c:v>
                </c:pt>
                <c:pt idx="1285">
                  <c:v>385.45</c:v>
                </c:pt>
                <c:pt idx="1286">
                  <c:v>378.66</c:v>
                </c:pt>
                <c:pt idx="1287">
                  <c:v>408.0</c:v>
                </c:pt>
                <c:pt idx="1288">
                  <c:v>388.5</c:v>
                </c:pt>
                <c:pt idx="1289">
                  <c:v>387.09</c:v>
                </c:pt>
                <c:pt idx="1290">
                  <c:v>394.45</c:v>
                </c:pt>
                <c:pt idx="1291">
                  <c:v>377.26</c:v>
                </c:pt>
                <c:pt idx="1292">
                  <c:v>376.86</c:v>
                </c:pt>
                <c:pt idx="1293">
                  <c:v>373.48</c:v>
                </c:pt>
                <c:pt idx="1294">
                  <c:v>385.06</c:v>
                </c:pt>
                <c:pt idx="1295">
                  <c:v>373.04</c:v>
                </c:pt>
                <c:pt idx="1296">
                  <c:v>375.8</c:v>
                </c:pt>
                <c:pt idx="1297">
                  <c:v>378.98</c:v>
                </c:pt>
                <c:pt idx="1298">
                  <c:v>381.46</c:v>
                </c:pt>
                <c:pt idx="1299">
                  <c:v>402.38</c:v>
                </c:pt>
                <c:pt idx="1300">
                  <c:v>406.69</c:v>
                </c:pt>
                <c:pt idx="1301">
                  <c:v>418.97</c:v>
                </c:pt>
                <c:pt idx="1302">
                  <c:v>439.48</c:v>
                </c:pt>
                <c:pt idx="1303">
                  <c:v>438.5</c:v>
                </c:pt>
                <c:pt idx="1304">
                  <c:v>423.1</c:v>
                </c:pt>
                <c:pt idx="1305">
                  <c:v>424.34</c:v>
                </c:pt>
                <c:pt idx="1306">
                  <c:v>433.47</c:v>
                </c:pt>
                <c:pt idx="1307">
                  <c:v>431.87</c:v>
                </c:pt>
                <c:pt idx="1308">
                  <c:v>421.44</c:v>
                </c:pt>
                <c:pt idx="1309">
                  <c:v>401.0</c:v>
                </c:pt>
                <c:pt idx="1310">
                  <c:v>411.94</c:v>
                </c:pt>
                <c:pt idx="1311">
                  <c:v>413.1</c:v>
                </c:pt>
                <c:pt idx="1312">
                  <c:v>421.22</c:v>
                </c:pt>
                <c:pt idx="1313">
                  <c:v>412.44</c:v>
                </c:pt>
                <c:pt idx="1314">
                  <c:v>414.78</c:v>
                </c:pt>
                <c:pt idx="1315">
                  <c:v>418.64</c:v>
                </c:pt>
                <c:pt idx="1316">
                  <c:v>405.59</c:v>
                </c:pt>
                <c:pt idx="1317">
                  <c:v>410.49</c:v>
                </c:pt>
                <c:pt idx="1318">
                  <c:v>417.8</c:v>
                </c:pt>
                <c:pt idx="1319">
                  <c:v>416.44</c:v>
                </c:pt>
                <c:pt idx="1320">
                  <c:v>426.8</c:v>
                </c:pt>
                <c:pt idx="1321">
                  <c:v>414.0</c:v>
                </c:pt>
                <c:pt idx="1322">
                  <c:v>416.94</c:v>
                </c:pt>
                <c:pt idx="1323">
                  <c:v>418.07</c:v>
                </c:pt>
                <c:pt idx="1324">
                  <c:v>418.99</c:v>
                </c:pt>
                <c:pt idx="1325">
                  <c:v>421.09</c:v>
                </c:pt>
                <c:pt idx="1326">
                  <c:v>422.2</c:v>
                </c:pt>
                <c:pt idx="1327">
                  <c:v>421.63</c:v>
                </c:pt>
                <c:pt idx="1328">
                  <c:v>425.89</c:v>
                </c:pt>
                <c:pt idx="1329">
                  <c:v>423.76</c:v>
                </c:pt>
                <c:pt idx="1330">
                  <c:v>429.43</c:v>
                </c:pt>
                <c:pt idx="1331">
                  <c:v>427.28</c:v>
                </c:pt>
                <c:pt idx="1332">
                  <c:v>442.34</c:v>
                </c:pt>
                <c:pt idx="1333">
                  <c:v>447.25</c:v>
                </c:pt>
                <c:pt idx="1334">
                  <c:v>459.4</c:v>
                </c:pt>
                <c:pt idx="1335">
                  <c:v>467.98</c:v>
                </c:pt>
                <c:pt idx="1336">
                  <c:v>450.0</c:v>
                </c:pt>
                <c:pt idx="1337">
                  <c:v>447.17</c:v>
                </c:pt>
                <c:pt idx="1338">
                  <c:v>443.9</c:v>
                </c:pt>
                <c:pt idx="1339">
                  <c:v>447.37</c:v>
                </c:pt>
                <c:pt idx="1340">
                  <c:v>460.91</c:v>
                </c:pt>
                <c:pt idx="1341">
                  <c:v>457.82</c:v>
                </c:pt>
                <c:pt idx="1342">
                  <c:v>450.0</c:v>
                </c:pt>
                <c:pt idx="1343">
                  <c:v>454.7</c:v>
                </c:pt>
                <c:pt idx="1344">
                  <c:v>455.65</c:v>
                </c:pt>
                <c:pt idx="1345">
                  <c:v>454.88</c:v>
                </c:pt>
                <c:pt idx="1346">
                  <c:v>452.9</c:v>
                </c:pt>
                <c:pt idx="1347">
                  <c:v>441.25</c:v>
                </c:pt>
                <c:pt idx="1348">
                  <c:v>438.0</c:v>
                </c:pt>
                <c:pt idx="1349">
                  <c:v>445.34</c:v>
                </c:pt>
                <c:pt idx="1350">
                  <c:v>452.49</c:v>
                </c:pt>
                <c:pt idx="1351">
                  <c:v>522.4299999999999</c:v>
                </c:pt>
                <c:pt idx="1352">
                  <c:v>525.15</c:v>
                </c:pt>
                <c:pt idx="1353">
                  <c:v>539.47</c:v>
                </c:pt>
                <c:pt idx="1354">
                  <c:v>568.0</c:v>
                </c:pt>
                <c:pt idx="1355">
                  <c:v>574.02</c:v>
                </c:pt>
                <c:pt idx="1356">
                  <c:v>577.54</c:v>
                </c:pt>
                <c:pt idx="1357">
                  <c:v>575.2941375</c:v>
                </c:pt>
                <c:pt idx="1358">
                  <c:v>594.4399875</c:v>
                </c:pt>
                <c:pt idx="1359">
                  <c:v>702.0665</c:v>
                </c:pt>
                <c:pt idx="1360">
                  <c:v>692.289625</c:v>
                </c:pt>
                <c:pt idx="1361">
                  <c:v>743.9164</c:v>
                </c:pt>
                <c:pt idx="1362">
                  <c:v>760.8167999999999</c:v>
                </c:pt>
                <c:pt idx="1363">
                  <c:v>665.9586125</c:v>
                </c:pt>
                <c:pt idx="1364">
                  <c:v>624.542</c:v>
                </c:pt>
                <c:pt idx="1365">
                  <c:v>664.9068875</c:v>
                </c:pt>
                <c:pt idx="1366">
                  <c:v>646.7030125</c:v>
                </c:pt>
                <c:pt idx="1367">
                  <c:v>637.959625</c:v>
                </c:pt>
                <c:pt idx="1368">
                  <c:v>675.1863375</c:v>
                </c:pt>
                <c:pt idx="1369">
                  <c:v>658.4175</c:v>
                </c:pt>
                <c:pt idx="1370">
                  <c:v>666.4855875</c:v>
                </c:pt>
                <c:pt idx="1371">
                  <c:v>636.3588625</c:v>
                </c:pt>
                <c:pt idx="1372">
                  <c:v>651.8649124999999</c:v>
                </c:pt>
                <c:pt idx="1373">
                  <c:v>647.9837</c:v>
                </c:pt>
                <c:pt idx="1374">
                  <c:v>657.4524875</c:v>
                </c:pt>
                <c:pt idx="1375">
                  <c:v>664.57145</c:v>
                </c:pt>
                <c:pt idx="1376">
                  <c:v>675.45905</c:v>
                </c:pt>
                <c:pt idx="1377">
                  <c:v>672.8432</c:v>
                </c:pt>
                <c:pt idx="1378">
                  <c:v>664.882075</c:v>
                </c:pt>
                <c:pt idx="1379">
                  <c:v>655.8469125</c:v>
                </c:pt>
                <c:pt idx="1380">
                  <c:v>654.695449999999</c:v>
                </c:pt>
                <c:pt idx="1381">
                  <c:v>654.9810375</c:v>
                </c:pt>
                <c:pt idx="1382">
                  <c:v>656.887612499999</c:v>
                </c:pt>
                <c:pt idx="1383">
                  <c:v>628.015375</c:v>
                </c:pt>
                <c:pt idx="1384">
                  <c:v>515.061899999999</c:v>
                </c:pt>
                <c:pt idx="1385">
                  <c:v>577.315771428571</c:v>
                </c:pt>
                <c:pt idx="1386">
                  <c:v>588.231271428571</c:v>
                </c:pt>
                <c:pt idx="1387">
                  <c:v>592.6975</c:v>
                </c:pt>
                <c:pt idx="1388">
                  <c:v>592.1899</c:v>
                </c:pt>
                <c:pt idx="1389">
                  <c:v>587.7556</c:v>
                </c:pt>
                <c:pt idx="1390">
                  <c:v>570.976414285714</c:v>
                </c:pt>
                <c:pt idx="1391">
                  <c:v>581.1185875</c:v>
                </c:pt>
                <c:pt idx="1392">
                  <c:v>576.0360875</c:v>
                </c:pt>
                <c:pt idx="1393">
                  <c:v>583.2078625</c:v>
                </c:pt>
                <c:pt idx="1394">
                  <c:v>588.9727625</c:v>
                </c:pt>
                <c:pt idx="1395">
                  <c:v>582.8479875</c:v>
                </c:pt>
                <c:pt idx="1396">
                  <c:v>581.07245</c:v>
                </c:pt>
                <c:pt idx="1397">
                  <c:v>576.534</c:v>
                </c:pt>
                <c:pt idx="1398">
                  <c:v>578.616575</c:v>
                </c:pt>
                <c:pt idx="1399">
                  <c:v>572.818375</c:v>
                </c:pt>
                <c:pt idx="1400">
                  <c:v>600.8860875</c:v>
                </c:pt>
                <c:pt idx="1401">
                  <c:v>608.10975</c:v>
                </c:pt>
                <c:pt idx="1402">
                  <c:v>614.4637625</c:v>
                </c:pt>
                <c:pt idx="1403">
                  <c:v>625.070899999999</c:v>
                </c:pt>
                <c:pt idx="1404">
                  <c:v>608.15855</c:v>
                </c:pt>
                <c:pt idx="1405">
                  <c:v>610.928125</c:v>
                </c:pt>
                <c:pt idx="1406">
                  <c:v>610.386125</c:v>
                </c:pt>
                <c:pt idx="1407">
                  <c:v>608.006875</c:v>
                </c:pt>
                <c:pt idx="1408">
                  <c:v>610.1965</c:v>
                </c:pt>
                <c:pt idx="1409">
                  <c:v>598.884875</c:v>
                </c:pt>
                <c:pt idx="1410">
                  <c:v>604.2225</c:v>
                </c:pt>
                <c:pt idx="1411">
                  <c:v>601.7472375</c:v>
                </c:pt>
                <c:pt idx="1412">
                  <c:v>605.9622125</c:v>
                </c:pt>
                <c:pt idx="1413">
                  <c:v>606.36375</c:v>
                </c:pt>
                <c:pt idx="1414">
                  <c:v>614.8238</c:v>
                </c:pt>
                <c:pt idx="1415">
                  <c:v>611.8511</c:v>
                </c:pt>
                <c:pt idx="1416">
                  <c:v>612.3522875</c:v>
                </c:pt>
                <c:pt idx="1417">
                  <c:v>617.21035</c:v>
                </c:pt>
                <c:pt idx="1418">
                  <c:v>615.65675</c:v>
                </c:pt>
                <c:pt idx="1419">
                  <c:v>639.30995</c:v>
                </c:pt>
                <c:pt idx="1420">
                  <c:v>635.9650875</c:v>
                </c:pt>
                <c:pt idx="1421">
                  <c:v>637.949857142857</c:v>
                </c:pt>
                <c:pt idx="1422">
                  <c:v>638.1833875</c:v>
                </c:pt>
                <c:pt idx="1423">
                  <c:v>629.253675</c:v>
                </c:pt>
                <c:pt idx="1424">
                  <c:v>631.9242125</c:v>
                </c:pt>
                <c:pt idx="1425">
                  <c:v>653.0028625</c:v>
                </c:pt>
                <c:pt idx="1426">
                  <c:v>655.3199499999999</c:v>
                </c:pt>
                <c:pt idx="1427">
                  <c:v>682.2239625</c:v>
                </c:pt>
                <c:pt idx="1428">
                  <c:v>714.89545</c:v>
                </c:pt>
                <c:pt idx="1429">
                  <c:v>702.0015125</c:v>
                </c:pt>
                <c:pt idx="1430">
                  <c:v>733.336125</c:v>
                </c:pt>
                <c:pt idx="1431">
                  <c:v>703.6940875</c:v>
                </c:pt>
                <c:pt idx="1432">
                  <c:v>712.00325</c:v>
                </c:pt>
                <c:pt idx="1433">
                  <c:v>708.974875</c:v>
                </c:pt>
                <c:pt idx="1434">
                  <c:v>713.690125</c:v>
                </c:pt>
                <c:pt idx="1435">
                  <c:v>703.718</c:v>
                </c:pt>
                <c:pt idx="1436">
                  <c:v>706.467875</c:v>
                </c:pt>
                <c:pt idx="1437">
                  <c:v>736.914375</c:v>
                </c:pt>
                <c:pt idx="1438">
                  <c:v>747.5217625</c:v>
                </c:pt>
                <c:pt idx="1439">
                  <c:v>729.066625</c:v>
                </c:pt>
                <c:pt idx="1440">
                  <c:v>748.749375</c:v>
                </c:pt>
                <c:pt idx="1441">
                  <c:v>737.450375</c:v>
                </c:pt>
                <c:pt idx="1442">
                  <c:v>733.673</c:v>
                </c:pt>
                <c:pt idx="1443">
                  <c:v>733.052124999999</c:v>
                </c:pt>
                <c:pt idx="1444">
                  <c:v>742.6967625</c:v>
                </c:pt>
                <c:pt idx="1445">
                  <c:v>772.4372499999999</c:v>
                </c:pt>
                <c:pt idx="1446">
                  <c:v>764.81625</c:v>
                </c:pt>
                <c:pt idx="1447">
                  <c:v>756.6215</c:v>
                </c:pt>
                <c:pt idx="1448">
                  <c:v>769.72975</c:v>
                </c:pt>
                <c:pt idx="1449">
                  <c:v>773.40125</c:v>
                </c:pt>
                <c:pt idx="1450">
                  <c:v>777.006875</c:v>
                </c:pt>
                <c:pt idx="1451">
                  <c:v>774.897</c:v>
                </c:pt>
                <c:pt idx="1452">
                  <c:v>781.568375</c:v>
                </c:pt>
                <c:pt idx="1453">
                  <c:v>788.40575</c:v>
                </c:pt>
                <c:pt idx="1454">
                  <c:v>793.0901375</c:v>
                </c:pt>
                <c:pt idx="1455">
                  <c:v>860.599875</c:v>
                </c:pt>
                <c:pt idx="1456">
                  <c:v>891.6126125</c:v>
                </c:pt>
                <c:pt idx="1457">
                  <c:v>897.335375</c:v>
                </c:pt>
                <c:pt idx="1458">
                  <c:v>967.480375</c:v>
                </c:pt>
                <c:pt idx="1459">
                  <c:v>952.156375</c:v>
                </c:pt>
                <c:pt idx="1460">
                  <c:v>997.729875</c:v>
                </c:pt>
                <c:pt idx="1461">
                  <c:v>1023.141875</c:v>
                </c:pt>
                <c:pt idx="1462">
                  <c:v>994.674875</c:v>
                </c:pt>
                <c:pt idx="1463">
                  <c:v>896.830375</c:v>
                </c:pt>
                <c:pt idx="1464">
                  <c:v>894.18025</c:v>
                </c:pt>
                <c:pt idx="1465">
                  <c:v>785.2237375</c:v>
                </c:pt>
                <c:pt idx="1466">
                  <c:v>826.2956625</c:v>
                </c:pt>
                <c:pt idx="1467">
                  <c:v>822.2076</c:v>
                </c:pt>
                <c:pt idx="1468">
                  <c:v>903.84575</c:v>
                </c:pt>
                <c:pt idx="1469">
                  <c:v>895.798875</c:v>
                </c:pt>
                <c:pt idx="1470">
                  <c:v>920.4479</c:v>
                </c:pt>
                <c:pt idx="1471">
                  <c:v>922.0736125</c:v>
                </c:pt>
                <c:pt idx="1472">
                  <c:v>893.045625</c:v>
                </c:pt>
                <c:pt idx="1473">
                  <c:v>919.27975</c:v>
                </c:pt>
                <c:pt idx="1474">
                  <c:v>915.933</c:v>
                </c:pt>
                <c:pt idx="1475">
                  <c:v>964.706075</c:v>
                </c:pt>
                <c:pt idx="1476">
                  <c:v>1007.6137125</c:v>
                </c:pt>
                <c:pt idx="1477">
                  <c:v>1030.9994125</c:v>
                </c:pt>
                <c:pt idx="1478">
                  <c:v>1024.01375</c:v>
                </c:pt>
                <c:pt idx="1479">
                  <c:v>1052.3766125</c:v>
                </c:pt>
                <c:pt idx="1480">
                  <c:v>999.103499999999</c:v>
                </c:pt>
                <c:pt idx="1481">
                  <c:v>1000.604625</c:v>
                </c:pt>
                <c:pt idx="1482">
                  <c:v>1011.78025</c:v>
                </c:pt>
                <c:pt idx="1483">
                  <c:v>1035.20812499999</c:v>
                </c:pt>
                <c:pt idx="1484">
                  <c:v>1056.63713749999</c:v>
                </c:pt>
                <c:pt idx="1485">
                  <c:v>1084.7550125</c:v>
                </c:pt>
                <c:pt idx="1486">
                  <c:v>1123.2231875</c:v>
                </c:pt>
                <c:pt idx="1487">
                  <c:v>1174.86625</c:v>
                </c:pt>
                <c:pt idx="1488">
                  <c:v>1175.04975</c:v>
                </c:pt>
                <c:pt idx="1489">
                  <c:v>1187.56528571428</c:v>
                </c:pt>
                <c:pt idx="1490">
                  <c:v>1259.41081666666</c:v>
                </c:pt>
                <c:pt idx="1491">
                  <c:v>1267.0272</c:v>
                </c:pt>
                <c:pt idx="1492">
                  <c:v>1275.197375</c:v>
                </c:pt>
                <c:pt idx="1493">
                  <c:v>1157.3933</c:v>
                </c:pt>
                <c:pt idx="1494">
                  <c:v>1098.61712857142</c:v>
                </c:pt>
                <c:pt idx="1495">
                  <c:v>1227.494625</c:v>
                </c:pt>
                <c:pt idx="1496">
                  <c:v>1245.37078571428</c:v>
                </c:pt>
                <c:pt idx="1497">
                  <c:v>1180.94565714285</c:v>
                </c:pt>
                <c:pt idx="1498">
                  <c:v>952.2323625</c:v>
                </c:pt>
                <c:pt idx="1499">
                  <c:v>1049.0844875</c:v>
                </c:pt>
                <c:pt idx="1500">
                  <c:v>1028.7268625</c:v>
                </c:pt>
                <c:pt idx="1501">
                  <c:v>941.919714285714</c:v>
                </c:pt>
                <c:pt idx="1502">
                  <c:v>956.7863125</c:v>
                </c:pt>
                <c:pt idx="1503">
                  <c:v>1046.127625</c:v>
                </c:pt>
                <c:pt idx="1504">
                  <c:v>1037.90455</c:v>
                </c:pt>
                <c:pt idx="1505">
                  <c:v>1086.92957142857</c:v>
                </c:pt>
                <c:pt idx="1506">
                  <c:v>1141.813</c:v>
                </c:pt>
                <c:pt idx="1507">
                  <c:v>1133.07931428571</c:v>
                </c:pt>
                <c:pt idx="1508">
                  <c:v>1190.45425</c:v>
                </c:pt>
                <c:pt idx="1509">
                  <c:v>1208.8005</c:v>
                </c:pt>
                <c:pt idx="1510">
                  <c:v>1226.6170375</c:v>
                </c:pt>
                <c:pt idx="1511">
                  <c:v>1180.0237125</c:v>
                </c:pt>
                <c:pt idx="1512">
                  <c:v>1184.88067142857</c:v>
                </c:pt>
                <c:pt idx="1513">
                  <c:v>1205.634875</c:v>
                </c:pt>
                <c:pt idx="1514">
                  <c:v>1217.9300875</c:v>
                </c:pt>
                <c:pt idx="1515">
                  <c:v>1258.3614125</c:v>
                </c:pt>
                <c:pt idx="1516">
                  <c:v>1257.9881125</c:v>
                </c:pt>
                <c:pt idx="1517">
                  <c:v>1279.4146875</c:v>
                </c:pt>
                <c:pt idx="1518">
                  <c:v>1345.3539125</c:v>
                </c:pt>
                <c:pt idx="1519">
                  <c:v>1334.9790375</c:v>
                </c:pt>
                <c:pt idx="1520">
                  <c:v>1417.1728125</c:v>
                </c:pt>
                <c:pt idx="1521">
                  <c:v>1507.57685714285</c:v>
                </c:pt>
                <c:pt idx="1522">
                  <c:v>1533.33507142857</c:v>
                </c:pt>
                <c:pt idx="1523">
                  <c:v>1535.86842857142</c:v>
                </c:pt>
                <c:pt idx="1524">
                  <c:v>1721.28497142857</c:v>
                </c:pt>
                <c:pt idx="1525">
                  <c:v>1820.9905625</c:v>
                </c:pt>
                <c:pt idx="1526">
                  <c:v>1771.9200125</c:v>
                </c:pt>
                <c:pt idx="1527">
                  <c:v>1723.1269375</c:v>
                </c:pt>
                <c:pt idx="1528">
                  <c:v>1807.4850625</c:v>
                </c:pt>
                <c:pt idx="1529">
                  <c:v>1961.5204875</c:v>
                </c:pt>
                <c:pt idx="1530">
                  <c:v>2046.5344625</c:v>
                </c:pt>
                <c:pt idx="1531">
                  <c:v>2287.7102875</c:v>
                </c:pt>
                <c:pt idx="1532">
                  <c:v>2387.20628571428</c:v>
                </c:pt>
                <c:pt idx="1533">
                  <c:v>2014.0529625</c:v>
                </c:pt>
                <c:pt idx="1534">
                  <c:v>2275.9307</c:v>
                </c:pt>
                <c:pt idx="1535">
                  <c:v>2285.93391428571</c:v>
                </c:pt>
                <c:pt idx="1536">
                  <c:v>2446.14241428571</c:v>
                </c:pt>
                <c:pt idx="1537">
                  <c:v>2516.17314285714</c:v>
                </c:pt>
                <c:pt idx="1538">
                  <c:v>2883.31369663714</c:v>
                </c:pt>
                <c:pt idx="1539">
                  <c:v>2792.9991875</c:v>
                </c:pt>
                <c:pt idx="1540">
                  <c:v>2845.37285714285</c:v>
                </c:pt>
                <c:pt idx="1541">
                  <c:v>2657.6750625</c:v>
                </c:pt>
                <c:pt idx="1542">
                  <c:v>2447.0415625</c:v>
                </c:pt>
                <c:pt idx="1543">
                  <c:v>2464.95981428571</c:v>
                </c:pt>
                <c:pt idx="1544">
                  <c:v>2507.38925214428</c:v>
                </c:pt>
                <c:pt idx="1545">
                  <c:v>2754.97825</c:v>
                </c:pt>
                <c:pt idx="1546">
                  <c:v>2727.2880125</c:v>
                </c:pt>
                <c:pt idx="1547">
                  <c:v>2589.1648875</c:v>
                </c:pt>
                <c:pt idx="1548">
                  <c:v>2436.45105714285</c:v>
                </c:pt>
                <c:pt idx="1549">
                  <c:v>2585.34918571428</c:v>
                </c:pt>
                <c:pt idx="1550">
                  <c:v>2477.641375</c:v>
                </c:pt>
                <c:pt idx="1551">
                  <c:v>2501.19134285714</c:v>
                </c:pt>
                <c:pt idx="1552">
                  <c:v>2599.7298375</c:v>
                </c:pt>
                <c:pt idx="1553">
                  <c:v>2609.96775</c:v>
                </c:pt>
                <c:pt idx="1554">
                  <c:v>2562.13066249999</c:v>
                </c:pt>
                <c:pt idx="1555">
                  <c:v>2366.17014285714</c:v>
                </c:pt>
                <c:pt idx="1556">
                  <c:v>2385.74857142857</c:v>
                </c:pt>
                <c:pt idx="1557">
                  <c:v>2190.94783333333</c:v>
                </c:pt>
                <c:pt idx="1558">
                  <c:v>1931.2143</c:v>
                </c:pt>
                <c:pt idx="1559">
                  <c:v>2320.12225</c:v>
                </c:pt>
                <c:pt idx="1560">
                  <c:v>2898.18841666666</c:v>
                </c:pt>
                <c:pt idx="1561">
                  <c:v>2807.60985714285</c:v>
                </c:pt>
                <c:pt idx="1562">
                  <c:v>2751.82102857142</c:v>
                </c:pt>
                <c:pt idx="1563">
                  <c:v>2495.02858571428</c:v>
                </c:pt>
                <c:pt idx="1564">
                  <c:v>2781.63658333333</c:v>
                </c:pt>
                <c:pt idx="1565">
                  <c:v>2745.95541666666</c:v>
                </c:pt>
                <c:pt idx="1566">
                  <c:v>2710.41306666666</c:v>
                </c:pt>
                <c:pt idx="1567">
                  <c:v>2794.11771666666</c:v>
                </c:pt>
                <c:pt idx="1568">
                  <c:v>3218.11501666666</c:v>
                </c:pt>
                <c:pt idx="1569">
                  <c:v>3407.22683333333</c:v>
                </c:pt>
                <c:pt idx="1570">
                  <c:v>3357.32631666666</c:v>
                </c:pt>
                <c:pt idx="1571">
                  <c:v>3632.50666666666</c:v>
                </c:pt>
                <c:pt idx="1572">
                  <c:v>4125.54802</c:v>
                </c:pt>
                <c:pt idx="1573">
                  <c:v>4217.02832857142</c:v>
                </c:pt>
                <c:pt idx="1574">
                  <c:v>4328.72571666666</c:v>
                </c:pt>
                <c:pt idx="1575">
                  <c:v>4222.66221428571</c:v>
                </c:pt>
                <c:pt idx="1576">
                  <c:v>4043.722</c:v>
                </c:pt>
                <c:pt idx="1577">
                  <c:v>4174.95</c:v>
                </c:pt>
                <c:pt idx="1578">
                  <c:v>4363.05445</c:v>
                </c:pt>
                <c:pt idx="1579">
                  <c:v>4354.30833333333</c:v>
                </c:pt>
                <c:pt idx="1580">
                  <c:v>4607.98545</c:v>
                </c:pt>
                <c:pt idx="1581">
                  <c:v>4748.255</c:v>
                </c:pt>
                <c:pt idx="1582">
                  <c:v>4580.38747999999</c:v>
                </c:pt>
                <c:pt idx="1583">
                  <c:v>4344.09831666666</c:v>
                </c:pt>
                <c:pt idx="1584">
                  <c:v>4641.82201666666</c:v>
                </c:pt>
                <c:pt idx="1585">
                  <c:v>4310.75018333333</c:v>
                </c:pt>
                <c:pt idx="1586">
                  <c:v>4329.955</c:v>
                </c:pt>
                <c:pt idx="1587">
                  <c:v>4219.03661666666</c:v>
                </c:pt>
                <c:pt idx="1588">
                  <c:v>3319.62999999999</c:v>
                </c:pt>
                <c:pt idx="1589">
                  <c:v>3763.62604</c:v>
                </c:pt>
                <c:pt idx="1590">
                  <c:v>4093.31666666666</c:v>
                </c:pt>
                <c:pt idx="1591">
                  <c:v>3977.56166666666</c:v>
                </c:pt>
                <c:pt idx="1592">
                  <c:v>3637.50254999999</c:v>
                </c:pt>
                <c:pt idx="1593">
                  <c:v>3703.04065</c:v>
                </c:pt>
                <c:pt idx="1594">
                  <c:v>3910.30738333333</c:v>
                </c:pt>
                <c:pt idx="1595">
                  <c:v>4201.98905</c:v>
                </c:pt>
                <c:pt idx="1596">
                  <c:v>4335.36831666666</c:v>
                </c:pt>
                <c:pt idx="1597">
                  <c:v>4386.88375</c:v>
                </c:pt>
                <c:pt idx="1598">
                  <c:v>4225.175</c:v>
                </c:pt>
                <c:pt idx="1599">
                  <c:v>4345.60333333333</c:v>
                </c:pt>
                <c:pt idx="1600">
                  <c:v>4602.28088333333</c:v>
                </c:pt>
                <c:pt idx="1601">
                  <c:v>4782.28</c:v>
                </c:pt>
                <c:pt idx="1602">
                  <c:v>5325.13068333333</c:v>
                </c:pt>
                <c:pt idx="1603">
                  <c:v>5739.43873333333</c:v>
                </c:pt>
                <c:pt idx="1604">
                  <c:v>5711.20586666666</c:v>
                </c:pt>
                <c:pt idx="1605">
                  <c:v>5546.1761</c:v>
                </c:pt>
                <c:pt idx="1606">
                  <c:v>5979.45984</c:v>
                </c:pt>
                <c:pt idx="1607">
                  <c:v>5983.18455</c:v>
                </c:pt>
                <c:pt idx="1608">
                  <c:v>5505.82776666666</c:v>
                </c:pt>
                <c:pt idx="1609">
                  <c:v>5893.13841666666</c:v>
                </c:pt>
                <c:pt idx="1610">
                  <c:v>5776.69695</c:v>
                </c:pt>
                <c:pt idx="1611">
                  <c:v>6105.87422</c:v>
                </c:pt>
                <c:pt idx="1612">
                  <c:v>6665.30668333333</c:v>
                </c:pt>
                <c:pt idx="1613">
                  <c:v>7197.72006</c:v>
                </c:pt>
                <c:pt idx="1614">
                  <c:v>7377.01236666666</c:v>
                </c:pt>
                <c:pt idx="1615">
                  <c:v>7092.12723333333</c:v>
                </c:pt>
                <c:pt idx="1616">
                  <c:v>7158.03706</c:v>
                </c:pt>
                <c:pt idx="1617">
                  <c:v>6362.85103333333</c:v>
                </c:pt>
                <c:pt idx="1618">
                  <c:v>6550.22753333333</c:v>
                </c:pt>
                <c:pt idx="1619">
                  <c:v>7301.42992</c:v>
                </c:pt>
                <c:pt idx="1620">
                  <c:v>7786.88436666666</c:v>
                </c:pt>
                <c:pt idx="1621">
                  <c:v>8007.65406666666</c:v>
                </c:pt>
                <c:pt idx="1622">
                  <c:v>8059.8</c:v>
                </c:pt>
                <c:pt idx="1623">
                  <c:v>8148.95</c:v>
                </c:pt>
                <c:pt idx="1624">
                  <c:v>8707.40726666666</c:v>
                </c:pt>
                <c:pt idx="1625">
                  <c:v>9718.29505</c:v>
                </c:pt>
                <c:pt idx="1626">
                  <c:v>9879.328333333329</c:v>
                </c:pt>
                <c:pt idx="1627">
                  <c:v>10883.912</c:v>
                </c:pt>
                <c:pt idx="1628">
                  <c:v>11332.622</c:v>
                </c:pt>
                <c:pt idx="1629">
                  <c:v>11878.4333333333</c:v>
                </c:pt>
                <c:pt idx="1630">
                  <c:v>16501.9716666666</c:v>
                </c:pt>
                <c:pt idx="1631">
                  <c:v>15142.8341521233</c:v>
                </c:pt>
                <c:pt idx="1632">
                  <c:v>16762.1166666666</c:v>
                </c:pt>
                <c:pt idx="1633">
                  <c:v>16808.3666666666</c:v>
                </c:pt>
                <c:pt idx="1634">
                  <c:v>17771.8999999999</c:v>
                </c:pt>
                <c:pt idx="1635">
                  <c:v>19289.785</c:v>
                </c:pt>
                <c:pt idx="1636">
                  <c:v>17737.1116666666</c:v>
                </c:pt>
                <c:pt idx="1637">
                  <c:v>16047.51</c:v>
                </c:pt>
                <c:pt idx="1638">
                  <c:v>15360.2616666666</c:v>
                </c:pt>
                <c:pt idx="1639">
                  <c:v>14119.0283333333</c:v>
                </c:pt>
                <c:pt idx="1640">
                  <c:v>15589.3216666666</c:v>
                </c:pt>
                <c:pt idx="1641">
                  <c:v>14640.14</c:v>
                </c:pt>
                <c:pt idx="1642">
                  <c:v>14165.5749999999</c:v>
                </c:pt>
                <c:pt idx="1643">
                  <c:v>15005.8566666666</c:v>
                </c:pt>
                <c:pt idx="1644">
                  <c:v>15199.355</c:v>
                </c:pt>
                <c:pt idx="1645">
                  <c:v>17319.198</c:v>
                </c:pt>
                <c:pt idx="1646">
                  <c:v>15265.9066666666</c:v>
                </c:pt>
                <c:pt idx="1647">
                  <c:v>15126.3983333333</c:v>
                </c:pt>
                <c:pt idx="1648">
                  <c:v>13912.882</c:v>
                </c:pt>
                <c:pt idx="1649">
                  <c:v>13852.92</c:v>
                </c:pt>
                <c:pt idx="1650">
                  <c:v>11180.9983333333</c:v>
                </c:pt>
                <c:pt idx="1651">
                  <c:v>11345.4233333333</c:v>
                </c:pt>
                <c:pt idx="1652">
                  <c:v>12950.7933333333</c:v>
                </c:pt>
                <c:pt idx="1653">
                  <c:v>10544.5933333333</c:v>
                </c:pt>
                <c:pt idx="1654">
                  <c:v>11282.2583333333</c:v>
                </c:pt>
                <c:pt idx="1655">
                  <c:v>10969.815</c:v>
                </c:pt>
                <c:pt idx="1656">
                  <c:v>11765.71</c:v>
                </c:pt>
                <c:pt idx="1657">
                  <c:v>10184.0616666666</c:v>
                </c:pt>
                <c:pt idx="1658">
                  <c:v>9083.25833333333</c:v>
                </c:pt>
                <c:pt idx="1659">
                  <c:v>9076.67833333333</c:v>
                </c:pt>
                <c:pt idx="1660">
                  <c:v>6838.81666666666</c:v>
                </c:pt>
                <c:pt idx="1661">
                  <c:v>8099.95833333333</c:v>
                </c:pt>
                <c:pt idx="1662">
                  <c:v>8535.516666666659</c:v>
                </c:pt>
                <c:pt idx="1663">
                  <c:v>8343.455</c:v>
                </c:pt>
                <c:pt idx="1664">
                  <c:v>8597.7675</c:v>
                </c:pt>
                <c:pt idx="1665">
                  <c:v>9977.154</c:v>
                </c:pt>
                <c:pt idx="1666">
                  <c:v>10841.9916666666</c:v>
                </c:pt>
                <c:pt idx="1667">
                  <c:v>11110.9649999999</c:v>
                </c:pt>
                <c:pt idx="1668">
                  <c:v>10532.7916666666</c:v>
                </c:pt>
                <c:pt idx="1669">
                  <c:v>10162.1166666666</c:v>
                </c:pt>
                <c:pt idx="1670">
                  <c:v>9696.593333333331</c:v>
                </c:pt>
                <c:pt idx="1671">
                  <c:v>10763.8833333333</c:v>
                </c:pt>
                <c:pt idx="1672">
                  <c:v>11009.3816666666</c:v>
                </c:pt>
                <c:pt idx="1673">
                  <c:v>11326.9483333333</c:v>
                </c:pt>
                <c:pt idx="1674">
                  <c:v>11595.54</c:v>
                </c:pt>
                <c:pt idx="1675">
                  <c:v>10118.058</c:v>
                </c:pt>
                <c:pt idx="1676">
                  <c:v>9089.27833333333</c:v>
                </c:pt>
                <c:pt idx="1677">
                  <c:v>9761.39666666666</c:v>
                </c:pt>
                <c:pt idx="1678">
                  <c:v>9154.69999999999</c:v>
                </c:pt>
                <c:pt idx="1679">
                  <c:v>8358.12166666666</c:v>
                </c:pt>
                <c:pt idx="1680">
                  <c:v>7993.67464364166</c:v>
                </c:pt>
                <c:pt idx="1681">
                  <c:v>8412.03333333333</c:v>
                </c:pt>
                <c:pt idx="1682">
                  <c:v>8947.75333333333</c:v>
                </c:pt>
                <c:pt idx="1683">
                  <c:v>8686.82666666666</c:v>
                </c:pt>
                <c:pt idx="1684">
                  <c:v>8617.29666666666</c:v>
                </c:pt>
                <c:pt idx="1685">
                  <c:v>7876.195</c:v>
                </c:pt>
                <c:pt idx="1686">
                  <c:v>7172.28</c:v>
                </c:pt>
                <c:pt idx="1687">
                  <c:v>6935.48</c:v>
                </c:pt>
                <c:pt idx="1688">
                  <c:v>7035.84833333333</c:v>
                </c:pt>
                <c:pt idx="1689">
                  <c:v>6787.76166666666</c:v>
                </c:pt>
                <c:pt idx="1690">
                  <c:v>6603.87666666666</c:v>
                </c:pt>
                <c:pt idx="1691">
                  <c:v>7017.65666666666</c:v>
                </c:pt>
                <c:pt idx="1692">
                  <c:v>6787.57166666666</c:v>
                </c:pt>
                <c:pt idx="1693">
                  <c:v>7847.845</c:v>
                </c:pt>
                <c:pt idx="1694">
                  <c:v>8036.51105140833</c:v>
                </c:pt>
                <c:pt idx="1695">
                  <c:v>8043.80333333333</c:v>
                </c:pt>
                <c:pt idx="1696">
                  <c:v>8164.937425765</c:v>
                </c:pt>
                <c:pt idx="1697">
                  <c:v>8852.718333333331</c:v>
                </c:pt>
                <c:pt idx="1698">
                  <c:v>8838.54833333333</c:v>
                </c:pt>
                <c:pt idx="1699">
                  <c:v>9555.541999999999</c:v>
                </c:pt>
                <c:pt idx="1700">
                  <c:v>9258.398333333331</c:v>
                </c:pt>
                <c:pt idx="1701">
                  <c:v>9326.17333333333</c:v>
                </c:pt>
                <c:pt idx="1702">
                  <c:v>9259.57</c:v>
                </c:pt>
                <c:pt idx="1703">
                  <c:v>9221.425999999999</c:v>
                </c:pt>
                <c:pt idx="1704">
                  <c:v>9710.73</c:v>
                </c:pt>
                <c:pt idx="1705">
                  <c:v>9630.13627668333</c:v>
                </c:pt>
                <c:pt idx="1706">
                  <c:v>9228.60833333333</c:v>
                </c:pt>
                <c:pt idx="1707">
                  <c:v>9101.48333333333</c:v>
                </c:pt>
                <c:pt idx="1708">
                  <c:v>8484.346666666661</c:v>
                </c:pt>
                <c:pt idx="1709">
                  <c:v>8652.03833333333</c:v>
                </c:pt>
                <c:pt idx="1710">
                  <c:v>8340.70333333333</c:v>
                </c:pt>
                <c:pt idx="1711">
                  <c:v>8240.055</c:v>
                </c:pt>
                <c:pt idx="1712">
                  <c:v>8507.40666666666</c:v>
                </c:pt>
                <c:pt idx="1713">
                  <c:v>8015.58</c:v>
                </c:pt>
                <c:pt idx="1714">
                  <c:v>7566.19333333333</c:v>
                </c:pt>
                <c:pt idx="1715">
                  <c:v>7342.90833333333</c:v>
                </c:pt>
                <c:pt idx="1716">
                  <c:v>7130.54166666666</c:v>
                </c:pt>
                <c:pt idx="1717">
                  <c:v>7385.395</c:v>
                </c:pt>
                <c:pt idx="1718">
                  <c:v>7535.14666666666</c:v>
                </c:pt>
                <c:pt idx="1719">
                  <c:v>7699.886</c:v>
                </c:pt>
                <c:pt idx="1720">
                  <c:v>7615.72214209666</c:v>
                </c:pt>
                <c:pt idx="1721">
                  <c:v>7676.27166666666</c:v>
                </c:pt>
                <c:pt idx="1722">
                  <c:v>7564.40833333333</c:v>
                </c:pt>
                <c:pt idx="1723">
                  <c:v>6875.67833333333</c:v>
                </c:pt>
                <c:pt idx="1724">
                  <c:v>6315.7</c:v>
                </c:pt>
                <c:pt idx="1725">
                  <c:v>6464.41166666666</c:v>
                </c:pt>
                <c:pt idx="1726">
                  <c:v>6737.0</c:v>
                </c:pt>
                <c:pt idx="1727">
                  <c:v>6733.90166666666</c:v>
                </c:pt>
                <c:pt idx="1728">
                  <c:v>6141.60583333333</c:v>
                </c:pt>
                <c:pt idx="1729">
                  <c:v>6211.44749999999</c:v>
                </c:pt>
                <c:pt idx="1730">
                  <c:v>6105.295</c:v>
                </c:pt>
                <c:pt idx="1731">
                  <c:v>5908.70249999999</c:v>
                </c:pt>
                <c:pt idx="1732">
                  <c:v>6374.75416666666</c:v>
                </c:pt>
                <c:pt idx="1733">
                  <c:v>6613.68583333333</c:v>
                </c:pt>
                <c:pt idx="1734">
                  <c:v>6603.37666666666</c:v>
                </c:pt>
                <c:pt idx="1735">
                  <c:v>6594.28166666666</c:v>
                </c:pt>
                <c:pt idx="1736">
                  <c:v>6723.8725</c:v>
                </c:pt>
                <c:pt idx="1737">
                  <c:v>6377.36333333333</c:v>
                </c:pt>
                <c:pt idx="1738">
                  <c:v>6244.35749999999</c:v>
                </c:pt>
                <c:pt idx="1739">
                  <c:v>6316.88166666666</c:v>
                </c:pt>
                <c:pt idx="1740">
                  <c:v>6869.91083333333</c:v>
                </c:pt>
                <c:pt idx="1741">
                  <c:v>7396.40166666666</c:v>
                </c:pt>
                <c:pt idx="1742">
                  <c:v>7352.49538461538</c:v>
                </c:pt>
                <c:pt idx="1743">
                  <c:v>7396.40166666666</c:v>
                </c:pt>
                <c:pt idx="1744">
                  <c:v>7690.0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081080"/>
        <c:axId val="2124075944"/>
      </c:lineChart>
      <c:dateAx>
        <c:axId val="2124062376"/>
        <c:scaling>
          <c:orientation val="minMax"/>
          <c:max val="51340.0"/>
        </c:scaling>
        <c:delete val="0"/>
        <c:axPos val="b"/>
        <c:title>
          <c:layout/>
          <c:overlay val="0"/>
        </c:title>
        <c:numFmt formatCode="m/d/yy\ h:mm" sourceLinked="1"/>
        <c:majorTickMark val="out"/>
        <c:minorTickMark val="none"/>
        <c:tickLblPos val="low"/>
        <c:txPr>
          <a:bodyPr rot="-2700000" lIns="0" anchor="b" anchorCtr="1">
            <a:noAutofit/>
          </a:bodyPr>
          <a:lstStyle/>
          <a:p>
            <a:pPr>
              <a:defRPr/>
            </a:pPr>
            <a:endParaRPr lang="en-US"/>
          </a:p>
        </c:txPr>
        <c:crossAx val="2124067528"/>
        <c:crosses val="autoZero"/>
        <c:auto val="0"/>
        <c:lblOffset val="100"/>
        <c:baseTimeUnit val="days"/>
      </c:dateAx>
      <c:valAx>
        <c:axId val="2124067528"/>
        <c:scaling>
          <c:logBase val="10.0"/>
          <c:orientation val="minMax"/>
          <c:max val="1.0E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Hash</a:t>
                </a:r>
                <a:r>
                  <a:rPr lang="en-US" baseline="0"/>
                  <a:t> R</a:t>
                </a:r>
                <a:r>
                  <a:rPr lang="en-US"/>
                  <a:t>ate</a:t>
                </a:r>
                <a:r>
                  <a:rPr lang="en-US" baseline="0"/>
                  <a:t> TH/s</a:t>
                </a:r>
                <a:endParaRPr lang="en-US"/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2124062376"/>
        <c:crossesAt val="39814.0"/>
        <c:crossBetween val="between"/>
        <c:dispUnits>
          <c:builtInUnit val="billions"/>
          <c:dispUnitsLbl>
            <c:layout/>
          </c:dispUnitsLbl>
        </c:dispUnits>
      </c:valAx>
      <c:valAx>
        <c:axId val="2124075944"/>
        <c:scaling>
          <c:logBase val="10.0"/>
          <c:orientation val="minMax"/>
          <c:max val="1.0E9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Price USD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2124081080"/>
        <c:crosses val="max"/>
        <c:crossBetween val="between"/>
      </c:valAx>
      <c:dateAx>
        <c:axId val="2124081080"/>
        <c:scaling>
          <c:orientation val="minMax"/>
        </c:scaling>
        <c:delete val="1"/>
        <c:axPos val="b"/>
        <c:numFmt formatCode="m/d/yy\ h:mm" sourceLinked="1"/>
        <c:majorTickMark val="out"/>
        <c:minorTickMark val="none"/>
        <c:tickLblPos val="nextTo"/>
        <c:crossAx val="2124075944"/>
        <c:crosses val="autoZero"/>
        <c:auto val="1"/>
        <c:lblOffset val="100"/>
        <c:baseTimeUnit val="days"/>
      </c:dateAx>
    </c:plotArea>
    <c:legend>
      <c:legendPos val="r"/>
      <c:layout>
        <c:manualLayout>
          <c:xMode val="edge"/>
          <c:yMode val="edge"/>
          <c:x val="0.787904087598121"/>
          <c:y val="0.759167399508996"/>
          <c:w val="0.209539204756077"/>
          <c:h val="0.239938844918277"/>
        </c:manualLayout>
      </c:layout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Daily Model</a:t>
            </a:r>
            <a:r>
              <a:rPr lang="en-US" baseline="0"/>
              <a:t>ling Results 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7133634073544"/>
          <c:y val="0.125380879589674"/>
          <c:w val="0.576217273669403"/>
          <c:h val="0.732324730499011"/>
        </c:manualLayout>
      </c:layout>
      <c:scatterChart>
        <c:scatterStyle val="lineMarker"/>
        <c:varyColors val="0"/>
        <c:ser>
          <c:idx val="0"/>
          <c:order val="0"/>
          <c:tx>
            <c:v>Network Hash Rate Expansion</c:v>
          </c:tx>
          <c:spPr>
            <a:ln w="31750">
              <a:noFill/>
            </a:ln>
          </c:spPr>
          <c:trendline>
            <c:trendlineType val="movingAvg"/>
            <c:period val="2"/>
            <c:dispRSqr val="0"/>
            <c:dispEq val="0"/>
          </c:trendline>
          <c:xVal>
            <c:numRef>
              <c:f>'Bitcoin Daily Statistics'!$N$7:$N$63</c:f>
              <c:numCache>
                <c:formatCode>m/d/yy\ h:mm</c:formatCode>
                <c:ptCount val="57"/>
                <c:pt idx="0">
                  <c:v>43222.0</c:v>
                </c:pt>
                <c:pt idx="1">
                  <c:v>43224.0</c:v>
                </c:pt>
                <c:pt idx="2">
                  <c:v>43226.0</c:v>
                </c:pt>
                <c:pt idx="3">
                  <c:v>43228.0</c:v>
                </c:pt>
                <c:pt idx="4">
                  <c:v>43230.0</c:v>
                </c:pt>
                <c:pt idx="5">
                  <c:v>43232.0</c:v>
                </c:pt>
                <c:pt idx="6">
                  <c:v>43234.0</c:v>
                </c:pt>
                <c:pt idx="7">
                  <c:v>43236.0</c:v>
                </c:pt>
                <c:pt idx="8">
                  <c:v>43238.0</c:v>
                </c:pt>
                <c:pt idx="9">
                  <c:v>43240.0</c:v>
                </c:pt>
                <c:pt idx="10">
                  <c:v>43242.0</c:v>
                </c:pt>
                <c:pt idx="11">
                  <c:v>43244.0</c:v>
                </c:pt>
                <c:pt idx="12">
                  <c:v>43246.0</c:v>
                </c:pt>
                <c:pt idx="13">
                  <c:v>43248.0</c:v>
                </c:pt>
                <c:pt idx="14">
                  <c:v>43250.0</c:v>
                </c:pt>
                <c:pt idx="15">
                  <c:v>43252.0</c:v>
                </c:pt>
                <c:pt idx="16">
                  <c:v>43254.0</c:v>
                </c:pt>
                <c:pt idx="17">
                  <c:v>43256.0</c:v>
                </c:pt>
                <c:pt idx="18">
                  <c:v>43258.0</c:v>
                </c:pt>
                <c:pt idx="19">
                  <c:v>43260.0</c:v>
                </c:pt>
                <c:pt idx="20">
                  <c:v>43262.0</c:v>
                </c:pt>
                <c:pt idx="21">
                  <c:v>43264.0</c:v>
                </c:pt>
                <c:pt idx="22">
                  <c:v>43266.0</c:v>
                </c:pt>
                <c:pt idx="23">
                  <c:v>43268.0</c:v>
                </c:pt>
                <c:pt idx="24">
                  <c:v>43270.0</c:v>
                </c:pt>
                <c:pt idx="25">
                  <c:v>43272.0</c:v>
                </c:pt>
                <c:pt idx="26">
                  <c:v>43274.0</c:v>
                </c:pt>
                <c:pt idx="27">
                  <c:v>43276.0</c:v>
                </c:pt>
                <c:pt idx="28">
                  <c:v>43278.0</c:v>
                </c:pt>
                <c:pt idx="29">
                  <c:v>43280.0</c:v>
                </c:pt>
                <c:pt idx="30">
                  <c:v>43282.0</c:v>
                </c:pt>
                <c:pt idx="31">
                  <c:v>43284.0</c:v>
                </c:pt>
                <c:pt idx="32">
                  <c:v>43286.0</c:v>
                </c:pt>
                <c:pt idx="33">
                  <c:v>43288.0</c:v>
                </c:pt>
                <c:pt idx="34">
                  <c:v>43290.0</c:v>
                </c:pt>
                <c:pt idx="35">
                  <c:v>43292.0</c:v>
                </c:pt>
                <c:pt idx="36">
                  <c:v>43294.0</c:v>
                </c:pt>
                <c:pt idx="37">
                  <c:v>43296.0</c:v>
                </c:pt>
                <c:pt idx="38">
                  <c:v>43298.0</c:v>
                </c:pt>
                <c:pt idx="39">
                  <c:v>43300.0</c:v>
                </c:pt>
                <c:pt idx="40">
                  <c:v>43302.0</c:v>
                </c:pt>
                <c:pt idx="41">
                  <c:v>43304.0</c:v>
                </c:pt>
                <c:pt idx="42">
                  <c:v>43306.0</c:v>
                </c:pt>
                <c:pt idx="43">
                  <c:v>43308.0</c:v>
                </c:pt>
                <c:pt idx="44">
                  <c:v>43310.0</c:v>
                </c:pt>
                <c:pt idx="45">
                  <c:v>43312.0</c:v>
                </c:pt>
                <c:pt idx="46">
                  <c:v>43314.0</c:v>
                </c:pt>
                <c:pt idx="47">
                  <c:v>43316.0</c:v>
                </c:pt>
                <c:pt idx="48">
                  <c:v>43318.0</c:v>
                </c:pt>
                <c:pt idx="49">
                  <c:v>43320.0</c:v>
                </c:pt>
                <c:pt idx="50">
                  <c:v>43322.0</c:v>
                </c:pt>
                <c:pt idx="51">
                  <c:v>43324.0</c:v>
                </c:pt>
                <c:pt idx="52">
                  <c:v>43326.0</c:v>
                </c:pt>
                <c:pt idx="53">
                  <c:v>43328.0</c:v>
                </c:pt>
                <c:pt idx="54">
                  <c:v>43330.0</c:v>
                </c:pt>
                <c:pt idx="55">
                  <c:v>43332.0</c:v>
                </c:pt>
                <c:pt idx="56">
                  <c:v>43334.0</c:v>
                </c:pt>
              </c:numCache>
            </c:numRef>
          </c:xVal>
          <c:yVal>
            <c:numRef>
              <c:f>'Bitcoin Daily Statistics'!$O$7:$O$63</c:f>
              <c:numCache>
                <c:formatCode>_(* #,##0.00_);_(* \(#,##0.00\);_(* "-"??_);_(@_)</c:formatCode>
                <c:ptCount val="57"/>
                <c:pt idx="0">
                  <c:v>2.79912705950701E7</c:v>
                </c:pt>
                <c:pt idx="1">
                  <c:v>2.75913953008548E7</c:v>
                </c:pt>
                <c:pt idx="2">
                  <c:v>2.73914576537472E7</c:v>
                </c:pt>
                <c:pt idx="3">
                  <c:v>2.77913329479624E7</c:v>
                </c:pt>
                <c:pt idx="4">
                  <c:v>3.07903976545771E7</c:v>
                </c:pt>
                <c:pt idx="5">
                  <c:v>3.39888971882525E7</c:v>
                </c:pt>
                <c:pt idx="6">
                  <c:v>2.7191117750602E7</c:v>
                </c:pt>
                <c:pt idx="7">
                  <c:v>3.68728036163467E7</c:v>
                </c:pt>
                <c:pt idx="8">
                  <c:v>3.0487010811281E7</c:v>
                </c:pt>
                <c:pt idx="9">
                  <c:v>2.96630375461113E7</c:v>
                </c:pt>
                <c:pt idx="10">
                  <c:v>3.11049907601583E7</c:v>
                </c:pt>
                <c:pt idx="11">
                  <c:v>3.06162463183453E7</c:v>
                </c:pt>
                <c:pt idx="12">
                  <c:v>3.46841391858178E7</c:v>
                </c:pt>
                <c:pt idx="13">
                  <c:v>3.33995414381949E7</c:v>
                </c:pt>
                <c:pt idx="14">
                  <c:v>3.72533346810636E7</c:v>
                </c:pt>
                <c:pt idx="15">
                  <c:v>3.55405376842331E7</c:v>
                </c:pt>
                <c:pt idx="16">
                  <c:v>3.48982388104216E7</c:v>
                </c:pt>
                <c:pt idx="17">
                  <c:v>4.29806601034435E7</c:v>
                </c:pt>
                <c:pt idx="18">
                  <c:v>3.51213393988138E7</c:v>
                </c:pt>
                <c:pt idx="19">
                  <c:v>3.51213393988138E7</c:v>
                </c:pt>
                <c:pt idx="20">
                  <c:v>3.43845280827548E7</c:v>
                </c:pt>
                <c:pt idx="21">
                  <c:v>3.51213393988138E7</c:v>
                </c:pt>
                <c:pt idx="22">
                  <c:v>3.75773771190106E7</c:v>
                </c:pt>
                <c:pt idx="23">
                  <c:v>3.85597922070893E7</c:v>
                </c:pt>
                <c:pt idx="24">
                  <c:v>3.91225961405429E7</c:v>
                </c:pt>
                <c:pt idx="25">
                  <c:v>4.29086538315632E7</c:v>
                </c:pt>
                <c:pt idx="26">
                  <c:v>4.0384615370883E7</c:v>
                </c:pt>
                <c:pt idx="27">
                  <c:v>3.9627403832679E7</c:v>
                </c:pt>
                <c:pt idx="28">
                  <c:v>3.05408653742303E7</c:v>
                </c:pt>
                <c:pt idx="29">
                  <c:v>3.8112980756271E7</c:v>
                </c:pt>
                <c:pt idx="30">
                  <c:v>3.71033653719988E7</c:v>
                </c:pt>
                <c:pt idx="31">
                  <c:v>3.09290686931154E7</c:v>
                </c:pt>
                <c:pt idx="32">
                  <c:v>3.65282966461794E7</c:v>
                </c:pt>
                <c:pt idx="33">
                  <c:v>4.15942647941897E7</c:v>
                </c:pt>
                <c:pt idx="34">
                  <c:v>3.62616667436526E7</c:v>
                </c:pt>
                <c:pt idx="35">
                  <c:v>3.59950368411257E7</c:v>
                </c:pt>
                <c:pt idx="36">
                  <c:v>3.81280760613406E7</c:v>
                </c:pt>
                <c:pt idx="37">
                  <c:v>3.5461777036072E7</c:v>
                </c:pt>
                <c:pt idx="38">
                  <c:v>4.09318684915103E7</c:v>
                </c:pt>
                <c:pt idx="39">
                  <c:v>4.4021066113511E7</c:v>
                </c:pt>
                <c:pt idx="40">
                  <c:v>3.52683395178422E7</c:v>
                </c:pt>
                <c:pt idx="41">
                  <c:v>4.27339E7</c:v>
                </c:pt>
                <c:pt idx="42">
                  <c:v>4.55656649245114E7</c:v>
                </c:pt>
                <c:pt idx="43">
                  <c:v>4.29913335728441E7</c:v>
                </c:pt>
                <c:pt idx="44">
                  <c:v>5.02771831008373E7</c:v>
                </c:pt>
                <c:pt idx="45">
                  <c:v>4.3474976572844E7</c:v>
                </c:pt>
                <c:pt idx="46">
                  <c:v>4.52494647907535E7</c:v>
                </c:pt>
                <c:pt idx="47">
                  <c:v>5.2051671916161E7</c:v>
                </c:pt>
                <c:pt idx="48">
                  <c:v>3.87430058012334E7</c:v>
                </c:pt>
                <c:pt idx="49">
                  <c:v>4.64324573343027E7</c:v>
                </c:pt>
                <c:pt idx="50">
                  <c:v>4.64324573343027E7</c:v>
                </c:pt>
                <c:pt idx="51">
                  <c:v>4.9230273E7</c:v>
                </c:pt>
                <c:pt idx="52">
                  <c:v>4.3195594E7</c:v>
                </c:pt>
                <c:pt idx="53">
                  <c:v>5.0183117E7</c:v>
                </c:pt>
                <c:pt idx="54">
                  <c:v>5.0818346E7</c:v>
                </c:pt>
                <c:pt idx="55">
                  <c:v>4.76422E7</c:v>
                </c:pt>
                <c:pt idx="56">
                  <c:v>5.0818346E7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7413064"/>
        <c:axId val="2138079688"/>
      </c:scatterChart>
      <c:scatterChart>
        <c:scatterStyle val="lineMarker"/>
        <c:varyColors val="0"/>
        <c:ser>
          <c:idx val="1"/>
          <c:order val="1"/>
          <c:tx>
            <c:v>Bitcoin Daily Price</c:v>
          </c:tx>
          <c:spPr>
            <a:ln w="31750">
              <a:noFill/>
            </a:ln>
          </c:spPr>
          <c:trendline>
            <c:trendlineType val="movingAvg"/>
            <c:period val="2"/>
            <c:dispRSqr val="0"/>
            <c:dispEq val="0"/>
          </c:trendline>
          <c:xVal>
            <c:numRef>
              <c:f>'Bitcoin Daily Statistics'!$N$7:$N$63</c:f>
              <c:numCache>
                <c:formatCode>m/d/yy\ h:mm</c:formatCode>
                <c:ptCount val="57"/>
                <c:pt idx="0">
                  <c:v>43222.0</c:v>
                </c:pt>
                <c:pt idx="1">
                  <c:v>43224.0</c:v>
                </c:pt>
                <c:pt idx="2">
                  <c:v>43226.0</c:v>
                </c:pt>
                <c:pt idx="3">
                  <c:v>43228.0</c:v>
                </c:pt>
                <c:pt idx="4">
                  <c:v>43230.0</c:v>
                </c:pt>
                <c:pt idx="5">
                  <c:v>43232.0</c:v>
                </c:pt>
                <c:pt idx="6">
                  <c:v>43234.0</c:v>
                </c:pt>
                <c:pt idx="7">
                  <c:v>43236.0</c:v>
                </c:pt>
                <c:pt idx="8">
                  <c:v>43238.0</c:v>
                </c:pt>
                <c:pt idx="9">
                  <c:v>43240.0</c:v>
                </c:pt>
                <c:pt idx="10">
                  <c:v>43242.0</c:v>
                </c:pt>
                <c:pt idx="11">
                  <c:v>43244.0</c:v>
                </c:pt>
                <c:pt idx="12">
                  <c:v>43246.0</c:v>
                </c:pt>
                <c:pt idx="13">
                  <c:v>43248.0</c:v>
                </c:pt>
                <c:pt idx="14">
                  <c:v>43250.0</c:v>
                </c:pt>
                <c:pt idx="15">
                  <c:v>43252.0</c:v>
                </c:pt>
                <c:pt idx="16">
                  <c:v>43254.0</c:v>
                </c:pt>
                <c:pt idx="17">
                  <c:v>43256.0</c:v>
                </c:pt>
                <c:pt idx="18">
                  <c:v>43258.0</c:v>
                </c:pt>
                <c:pt idx="19">
                  <c:v>43260.0</c:v>
                </c:pt>
                <c:pt idx="20">
                  <c:v>43262.0</c:v>
                </c:pt>
                <c:pt idx="21">
                  <c:v>43264.0</c:v>
                </c:pt>
                <c:pt idx="22">
                  <c:v>43266.0</c:v>
                </c:pt>
                <c:pt idx="23">
                  <c:v>43268.0</c:v>
                </c:pt>
                <c:pt idx="24">
                  <c:v>43270.0</c:v>
                </c:pt>
                <c:pt idx="25">
                  <c:v>43272.0</c:v>
                </c:pt>
                <c:pt idx="26">
                  <c:v>43274.0</c:v>
                </c:pt>
                <c:pt idx="27">
                  <c:v>43276.0</c:v>
                </c:pt>
                <c:pt idx="28">
                  <c:v>43278.0</c:v>
                </c:pt>
                <c:pt idx="29">
                  <c:v>43280.0</c:v>
                </c:pt>
                <c:pt idx="30">
                  <c:v>43282.0</c:v>
                </c:pt>
                <c:pt idx="31">
                  <c:v>43284.0</c:v>
                </c:pt>
                <c:pt idx="32">
                  <c:v>43286.0</c:v>
                </c:pt>
                <c:pt idx="33">
                  <c:v>43288.0</c:v>
                </c:pt>
                <c:pt idx="34">
                  <c:v>43290.0</c:v>
                </c:pt>
                <c:pt idx="35">
                  <c:v>43292.0</c:v>
                </c:pt>
                <c:pt idx="36">
                  <c:v>43294.0</c:v>
                </c:pt>
                <c:pt idx="37">
                  <c:v>43296.0</c:v>
                </c:pt>
                <c:pt idx="38">
                  <c:v>43298.0</c:v>
                </c:pt>
                <c:pt idx="39">
                  <c:v>43300.0</c:v>
                </c:pt>
                <c:pt idx="40">
                  <c:v>43302.0</c:v>
                </c:pt>
                <c:pt idx="41">
                  <c:v>43304.0</c:v>
                </c:pt>
                <c:pt idx="42">
                  <c:v>43306.0</c:v>
                </c:pt>
                <c:pt idx="43">
                  <c:v>43308.0</c:v>
                </c:pt>
                <c:pt idx="44">
                  <c:v>43310.0</c:v>
                </c:pt>
                <c:pt idx="45">
                  <c:v>43312.0</c:v>
                </c:pt>
                <c:pt idx="46">
                  <c:v>43314.0</c:v>
                </c:pt>
                <c:pt idx="47">
                  <c:v>43316.0</c:v>
                </c:pt>
                <c:pt idx="48">
                  <c:v>43318.0</c:v>
                </c:pt>
                <c:pt idx="49">
                  <c:v>43320.0</c:v>
                </c:pt>
                <c:pt idx="50">
                  <c:v>43322.0</c:v>
                </c:pt>
                <c:pt idx="51">
                  <c:v>43324.0</c:v>
                </c:pt>
                <c:pt idx="52">
                  <c:v>43326.0</c:v>
                </c:pt>
                <c:pt idx="53">
                  <c:v>43328.0</c:v>
                </c:pt>
                <c:pt idx="54">
                  <c:v>43330.0</c:v>
                </c:pt>
                <c:pt idx="55">
                  <c:v>43332.0</c:v>
                </c:pt>
                <c:pt idx="56">
                  <c:v>43334.0</c:v>
                </c:pt>
              </c:numCache>
            </c:numRef>
          </c:xVal>
          <c:yVal>
            <c:numRef>
              <c:f>'Bitcoin Daily Statistics'!$P$7:$P$63</c:f>
              <c:numCache>
                <c:formatCode>_(* #,##0.00_);_(* \(#,##0.00\);_(* "-"??_);_(@_)</c:formatCode>
                <c:ptCount val="57"/>
                <c:pt idx="0">
                  <c:v>9221.425999999999</c:v>
                </c:pt>
                <c:pt idx="1">
                  <c:v>9710.73</c:v>
                </c:pt>
                <c:pt idx="2">
                  <c:v>9630.13627668333</c:v>
                </c:pt>
                <c:pt idx="3">
                  <c:v>9228.60833333333</c:v>
                </c:pt>
                <c:pt idx="4">
                  <c:v>9101.48333333333</c:v>
                </c:pt>
                <c:pt idx="5">
                  <c:v>8484.346666666661</c:v>
                </c:pt>
                <c:pt idx="6">
                  <c:v>8652.03833333333</c:v>
                </c:pt>
                <c:pt idx="7">
                  <c:v>8340.70333333333</c:v>
                </c:pt>
                <c:pt idx="8">
                  <c:v>8240.055</c:v>
                </c:pt>
                <c:pt idx="9">
                  <c:v>8507.40666666666</c:v>
                </c:pt>
                <c:pt idx="10">
                  <c:v>8015.58</c:v>
                </c:pt>
                <c:pt idx="11">
                  <c:v>7566.19333333333</c:v>
                </c:pt>
                <c:pt idx="12">
                  <c:v>7342.90833333333</c:v>
                </c:pt>
                <c:pt idx="13">
                  <c:v>7130.54166666666</c:v>
                </c:pt>
                <c:pt idx="14">
                  <c:v>7385.395</c:v>
                </c:pt>
                <c:pt idx="15">
                  <c:v>7535.14666666666</c:v>
                </c:pt>
                <c:pt idx="16">
                  <c:v>7699.886</c:v>
                </c:pt>
                <c:pt idx="17">
                  <c:v>7615.72214209666</c:v>
                </c:pt>
                <c:pt idx="18">
                  <c:v>7676.27166666666</c:v>
                </c:pt>
                <c:pt idx="19">
                  <c:v>7564.40833333333</c:v>
                </c:pt>
                <c:pt idx="20">
                  <c:v>6875.67833333333</c:v>
                </c:pt>
                <c:pt idx="21">
                  <c:v>6315.7</c:v>
                </c:pt>
                <c:pt idx="22">
                  <c:v>6464.41166666666</c:v>
                </c:pt>
                <c:pt idx="23">
                  <c:v>6737.0</c:v>
                </c:pt>
                <c:pt idx="24">
                  <c:v>6733.90166666666</c:v>
                </c:pt>
                <c:pt idx="25">
                  <c:v>6141.60583333333</c:v>
                </c:pt>
                <c:pt idx="26">
                  <c:v>6211.44749999999</c:v>
                </c:pt>
                <c:pt idx="27">
                  <c:v>6105.295</c:v>
                </c:pt>
                <c:pt idx="28">
                  <c:v>5908.70249999999</c:v>
                </c:pt>
                <c:pt idx="29">
                  <c:v>6374.75416666666</c:v>
                </c:pt>
                <c:pt idx="30">
                  <c:v>6613.68583333333</c:v>
                </c:pt>
                <c:pt idx="31">
                  <c:v>6603.37666666666</c:v>
                </c:pt>
                <c:pt idx="32">
                  <c:v>6594.28166666666</c:v>
                </c:pt>
                <c:pt idx="33">
                  <c:v>6723.8725</c:v>
                </c:pt>
                <c:pt idx="34">
                  <c:v>6377.36333333333</c:v>
                </c:pt>
                <c:pt idx="35">
                  <c:v>6244.35749999999</c:v>
                </c:pt>
                <c:pt idx="36">
                  <c:v>6316.88166666666</c:v>
                </c:pt>
                <c:pt idx="37">
                  <c:v>6869.91083333333</c:v>
                </c:pt>
                <c:pt idx="38">
                  <c:v>7396.40166666666</c:v>
                </c:pt>
                <c:pt idx="39">
                  <c:v>7352.49538461538</c:v>
                </c:pt>
                <c:pt idx="40">
                  <c:v>7396.40166666666</c:v>
                </c:pt>
                <c:pt idx="41">
                  <c:v>7690.0</c:v>
                </c:pt>
                <c:pt idx="42">
                  <c:v>7547.101007326</c:v>
                </c:pt>
                <c:pt idx="43">
                  <c:v>7781.87612637362</c:v>
                </c:pt>
                <c:pt idx="44">
                  <c:v>7985.7288095238</c:v>
                </c:pt>
                <c:pt idx="45">
                  <c:v>8158.34</c:v>
                </c:pt>
                <c:pt idx="46">
                  <c:v>8033.14</c:v>
                </c:pt>
                <c:pt idx="47">
                  <c:v>7858.0</c:v>
                </c:pt>
                <c:pt idx="48">
                  <c:v>7552.14</c:v>
                </c:pt>
                <c:pt idx="49">
                  <c:v>7255.0</c:v>
                </c:pt>
                <c:pt idx="50">
                  <c:v>6300.0</c:v>
                </c:pt>
                <c:pt idx="51">
                  <c:v>6396.0</c:v>
                </c:pt>
                <c:pt idx="52">
                  <c:v>6015.0</c:v>
                </c:pt>
                <c:pt idx="53">
                  <c:v>6343.0</c:v>
                </c:pt>
                <c:pt idx="54">
                  <c:v>6437.0</c:v>
                </c:pt>
                <c:pt idx="55">
                  <c:v>6435.0</c:v>
                </c:pt>
                <c:pt idx="56">
                  <c:v>6575.0</c:v>
                </c:pt>
              </c:numCache>
            </c:numRef>
          </c:yVal>
          <c:smooth val="0"/>
        </c:ser>
        <c:ser>
          <c:idx val="2"/>
          <c:order val="2"/>
          <c:tx>
            <c:v>Network Electrical Demand</c:v>
          </c:tx>
          <c:spPr>
            <a:ln w="31750">
              <a:noFill/>
            </a:ln>
          </c:spPr>
          <c:trendline>
            <c:trendlineType val="movingAvg"/>
            <c:period val="2"/>
            <c:dispRSqr val="0"/>
            <c:dispEq val="0"/>
          </c:trendline>
          <c:xVal>
            <c:numRef>
              <c:f>'Bitcoin Daily Statistics'!$N$7:$N$63</c:f>
              <c:numCache>
                <c:formatCode>m/d/yy\ h:mm</c:formatCode>
                <c:ptCount val="57"/>
                <c:pt idx="0">
                  <c:v>43222.0</c:v>
                </c:pt>
                <c:pt idx="1">
                  <c:v>43224.0</c:v>
                </c:pt>
                <c:pt idx="2">
                  <c:v>43226.0</c:v>
                </c:pt>
                <c:pt idx="3">
                  <c:v>43228.0</c:v>
                </c:pt>
                <c:pt idx="4">
                  <c:v>43230.0</c:v>
                </c:pt>
                <c:pt idx="5">
                  <c:v>43232.0</c:v>
                </c:pt>
                <c:pt idx="6">
                  <c:v>43234.0</c:v>
                </c:pt>
                <c:pt idx="7">
                  <c:v>43236.0</c:v>
                </c:pt>
                <c:pt idx="8">
                  <c:v>43238.0</c:v>
                </c:pt>
                <c:pt idx="9">
                  <c:v>43240.0</c:v>
                </c:pt>
                <c:pt idx="10">
                  <c:v>43242.0</c:v>
                </c:pt>
                <c:pt idx="11">
                  <c:v>43244.0</c:v>
                </c:pt>
                <c:pt idx="12">
                  <c:v>43246.0</c:v>
                </c:pt>
                <c:pt idx="13">
                  <c:v>43248.0</c:v>
                </c:pt>
                <c:pt idx="14">
                  <c:v>43250.0</c:v>
                </c:pt>
                <c:pt idx="15">
                  <c:v>43252.0</c:v>
                </c:pt>
                <c:pt idx="16">
                  <c:v>43254.0</c:v>
                </c:pt>
                <c:pt idx="17">
                  <c:v>43256.0</c:v>
                </c:pt>
                <c:pt idx="18">
                  <c:v>43258.0</c:v>
                </c:pt>
                <c:pt idx="19">
                  <c:v>43260.0</c:v>
                </c:pt>
                <c:pt idx="20">
                  <c:v>43262.0</c:v>
                </c:pt>
                <c:pt idx="21">
                  <c:v>43264.0</c:v>
                </c:pt>
                <c:pt idx="22">
                  <c:v>43266.0</c:v>
                </c:pt>
                <c:pt idx="23">
                  <c:v>43268.0</c:v>
                </c:pt>
                <c:pt idx="24">
                  <c:v>43270.0</c:v>
                </c:pt>
                <c:pt idx="25">
                  <c:v>43272.0</c:v>
                </c:pt>
                <c:pt idx="26">
                  <c:v>43274.0</c:v>
                </c:pt>
                <c:pt idx="27">
                  <c:v>43276.0</c:v>
                </c:pt>
                <c:pt idx="28">
                  <c:v>43278.0</c:v>
                </c:pt>
                <c:pt idx="29">
                  <c:v>43280.0</c:v>
                </c:pt>
                <c:pt idx="30">
                  <c:v>43282.0</c:v>
                </c:pt>
                <c:pt idx="31">
                  <c:v>43284.0</c:v>
                </c:pt>
                <c:pt idx="32">
                  <c:v>43286.0</c:v>
                </c:pt>
                <c:pt idx="33">
                  <c:v>43288.0</c:v>
                </c:pt>
                <c:pt idx="34">
                  <c:v>43290.0</c:v>
                </c:pt>
                <c:pt idx="35">
                  <c:v>43292.0</c:v>
                </c:pt>
                <c:pt idx="36">
                  <c:v>43294.0</c:v>
                </c:pt>
                <c:pt idx="37">
                  <c:v>43296.0</c:v>
                </c:pt>
                <c:pt idx="38">
                  <c:v>43298.0</c:v>
                </c:pt>
                <c:pt idx="39">
                  <c:v>43300.0</c:v>
                </c:pt>
                <c:pt idx="40">
                  <c:v>43302.0</c:v>
                </c:pt>
                <c:pt idx="41">
                  <c:v>43304.0</c:v>
                </c:pt>
                <c:pt idx="42">
                  <c:v>43306.0</c:v>
                </c:pt>
                <c:pt idx="43">
                  <c:v>43308.0</c:v>
                </c:pt>
                <c:pt idx="44">
                  <c:v>43310.0</c:v>
                </c:pt>
                <c:pt idx="45">
                  <c:v>43312.0</c:v>
                </c:pt>
                <c:pt idx="46">
                  <c:v>43314.0</c:v>
                </c:pt>
                <c:pt idx="47">
                  <c:v>43316.0</c:v>
                </c:pt>
                <c:pt idx="48">
                  <c:v>43318.0</c:v>
                </c:pt>
                <c:pt idx="49">
                  <c:v>43320.0</c:v>
                </c:pt>
                <c:pt idx="50">
                  <c:v>43322.0</c:v>
                </c:pt>
                <c:pt idx="51">
                  <c:v>43324.0</c:v>
                </c:pt>
                <c:pt idx="52">
                  <c:v>43326.0</c:v>
                </c:pt>
                <c:pt idx="53">
                  <c:v>43328.0</c:v>
                </c:pt>
                <c:pt idx="54">
                  <c:v>43330.0</c:v>
                </c:pt>
                <c:pt idx="55">
                  <c:v>43332.0</c:v>
                </c:pt>
                <c:pt idx="56">
                  <c:v>43334.0</c:v>
                </c:pt>
              </c:numCache>
            </c:numRef>
          </c:xVal>
          <c:yVal>
            <c:numRef>
              <c:f>'Bitcoin Daily Statistics'!$R$7:$R$63</c:f>
              <c:numCache>
                <c:formatCode>General</c:formatCode>
                <c:ptCount val="57"/>
                <c:pt idx="0">
                  <c:v>2211.574217123186</c:v>
                </c:pt>
                <c:pt idx="1">
                  <c:v>2179.85518873047</c:v>
                </c:pt>
                <c:pt idx="2">
                  <c:v>2163.995674534116</c:v>
                </c:pt>
                <c:pt idx="3">
                  <c:v>2195.714702926824</c:v>
                </c:pt>
                <c:pt idx="4">
                  <c:v>2433.607415872187</c:v>
                </c:pt>
                <c:pt idx="5">
                  <c:v>2683.889686621096</c:v>
                </c:pt>
                <c:pt idx="6">
                  <c:v>2148.104252463326</c:v>
                </c:pt>
                <c:pt idx="7">
                  <c:v>2912.308883784053</c:v>
                </c:pt>
                <c:pt idx="8">
                  <c:v>2406.523518637507</c:v>
                </c:pt>
                <c:pt idx="9">
                  <c:v>2341.260890876668</c:v>
                </c:pt>
                <c:pt idx="10">
                  <c:v>2455.470489458139</c:v>
                </c:pt>
                <c:pt idx="11">
                  <c:v>2416.75958957275</c:v>
                </c:pt>
                <c:pt idx="12">
                  <c:v>2738.9561816262</c:v>
                </c:pt>
                <c:pt idx="13">
                  <c:v>2637.209889398794</c:v>
                </c:pt>
                <c:pt idx="14">
                  <c:v>2942.448766081011</c:v>
                </c:pt>
                <c:pt idx="15">
                  <c:v>2806.787043111139</c:v>
                </c:pt>
                <c:pt idx="16">
                  <c:v>2755.913896997432</c:v>
                </c:pt>
                <c:pt idx="17">
                  <c:v>3396.080361796667</c:v>
                </c:pt>
                <c:pt idx="18">
                  <c:v>2773.584531797052</c:v>
                </c:pt>
                <c:pt idx="19">
                  <c:v>2773.584531797052</c:v>
                </c:pt>
                <c:pt idx="20">
                  <c:v>2715.225547734592</c:v>
                </c:pt>
                <c:pt idx="21">
                  <c:v>2773.584531797052</c:v>
                </c:pt>
                <c:pt idx="22">
                  <c:v>2968.114478671933</c:v>
                </c:pt>
                <c:pt idx="23">
                  <c:v>3045.926457421884</c:v>
                </c:pt>
                <c:pt idx="24">
                  <c:v>3090.503223639843</c:v>
                </c:pt>
                <c:pt idx="25">
                  <c:v>3199.528390260044</c:v>
                </c:pt>
                <c:pt idx="26">
                  <c:v>3073.506062876392</c:v>
                </c:pt>
                <c:pt idx="27">
                  <c:v>2954.901930598828</c:v>
                </c:pt>
                <c:pt idx="28">
                  <c:v>2277.474811536992</c:v>
                </c:pt>
                <c:pt idx="29">
                  <c:v>2900.181659936295</c:v>
                </c:pt>
                <c:pt idx="30">
                  <c:v>2930.570478754503</c:v>
                </c:pt>
                <c:pt idx="31">
                  <c:v>2352.053338105275</c:v>
                </c:pt>
                <c:pt idx="32">
                  <c:v>2779.27118187635</c:v>
                </c:pt>
                <c:pt idx="33">
                  <c:v>3165.801611954942</c:v>
                </c:pt>
                <c:pt idx="34">
                  <c:v>2703.976719621623</c:v>
                </c:pt>
                <c:pt idx="35">
                  <c:v>2684.098706938301</c:v>
                </c:pt>
                <c:pt idx="36">
                  <c:v>2843.122808404855</c:v>
                </c:pt>
                <c:pt idx="37">
                  <c:v>2800.548822673147</c:v>
                </c:pt>
                <c:pt idx="38">
                  <c:v>3233.806256578473</c:v>
                </c:pt>
                <c:pt idx="39">
                  <c:v>3478.485499226934</c:v>
                </c:pt>
                <c:pt idx="40">
                  <c:v>2785.227645056284</c:v>
                </c:pt>
                <c:pt idx="41">
                  <c:v>3376.535780123932</c:v>
                </c:pt>
                <c:pt idx="42">
                  <c:v>3600.825120551168</c:v>
                </c:pt>
                <c:pt idx="43">
                  <c:v>3396.925751677447</c:v>
                </c:pt>
                <c:pt idx="44">
                  <c:v>3973.999918724573</c:v>
                </c:pt>
                <c:pt idx="45">
                  <c:v>3435.232592945687</c:v>
                </c:pt>
                <c:pt idx="46">
                  <c:v>3575.78055600074</c:v>
                </c:pt>
                <c:pt idx="47">
                  <c:v>4114.547929097691</c:v>
                </c:pt>
                <c:pt idx="48">
                  <c:v>2948.252205284135</c:v>
                </c:pt>
                <c:pt idx="49">
                  <c:v>3474.775054334053</c:v>
                </c:pt>
                <c:pt idx="50">
                  <c:v>3426.705341854436</c:v>
                </c:pt>
                <c:pt idx="51" formatCode="0.000000">
                  <c:v>3707.844022231348</c:v>
                </c:pt>
                <c:pt idx="52" formatCode="0.000000">
                  <c:v>3108.093351599262</c:v>
                </c:pt>
                <c:pt idx="53" formatCode="0.000000">
                  <c:v>3779.572242301568</c:v>
                </c:pt>
                <c:pt idx="54" formatCode="0.000000">
                  <c:v>3827.391030589036</c:v>
                </c:pt>
                <c:pt idx="55" formatCode="0.000000">
                  <c:v>3588.29701387366</c:v>
                </c:pt>
                <c:pt idx="56" formatCode="0.000000">
                  <c:v>3839.684375819904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6273272"/>
        <c:axId val="2125325320"/>
      </c:scatterChart>
      <c:valAx>
        <c:axId val="-2147413064"/>
        <c:scaling>
          <c:orientation val="minMax"/>
        </c:scaling>
        <c:delete val="0"/>
        <c:axPos val="b"/>
        <c:numFmt formatCode="m/d/yy\ h:mm" sourceLinked="1"/>
        <c:majorTickMark val="out"/>
        <c:minorTickMark val="none"/>
        <c:tickLblPos val="nextTo"/>
        <c:crossAx val="2138079688"/>
        <c:crosses val="autoZero"/>
        <c:crossBetween val="midCat"/>
        <c:majorUnit val="50.0"/>
        <c:minorUnit val="4.0"/>
      </c:valAx>
      <c:valAx>
        <c:axId val="2138079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Networ</a:t>
                </a:r>
                <a:r>
                  <a:rPr lang="en-US" baseline="0"/>
                  <a:t>k Hash Rate TH/s</a:t>
                </a:r>
                <a:endParaRPr lang="en-US"/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-2147413064"/>
        <c:crosses val="autoZero"/>
        <c:crossBetween val="midCat"/>
      </c:valAx>
      <c:valAx>
        <c:axId val="212532532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Electrical</a:t>
                </a:r>
                <a:r>
                  <a:rPr lang="en-US" baseline="0"/>
                  <a:t> Demand MW</a:t>
                </a:r>
              </a:p>
              <a:p>
                <a:pPr>
                  <a:defRPr/>
                </a:pPr>
                <a:r>
                  <a:rPr lang="en-US" baseline="0"/>
                  <a:t> Bitcoin Price $</a:t>
                </a:r>
                <a:endParaRPr lang="en-US"/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-2146273272"/>
        <c:crosses val="max"/>
        <c:crossBetween val="midCat"/>
      </c:valAx>
      <c:valAx>
        <c:axId val="-21462732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  <c:overlay val="0"/>
        </c:title>
        <c:numFmt formatCode="m/d/yy\ h:mm" sourceLinked="1"/>
        <c:majorTickMark val="out"/>
        <c:minorTickMark val="none"/>
        <c:tickLblPos val="nextTo"/>
        <c:crossAx val="2125325320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884116961972743"/>
          <c:y val="0.117899092748757"/>
          <c:w val="0.102444302326581"/>
          <c:h val="0.710046461052715"/>
        </c:manualLayout>
      </c:layout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Estimated</a:t>
            </a:r>
            <a:r>
              <a:rPr lang="en-GB" baseline="0"/>
              <a:t> </a:t>
            </a:r>
            <a:r>
              <a:rPr lang="en-GB"/>
              <a:t>Bitcoin Energy Demand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706036745407"/>
          <c:y val="0.171712962962963"/>
          <c:w val="0.848849518810149"/>
          <c:h val="0.7569754301545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'Demand vs Energy Market Growth'!$A$25</c:f>
              <c:strCache>
                <c:ptCount val="1"/>
                <c:pt idx="0">
                  <c:v>Bitcoin energy Demand GWh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'Demand vs Energy Market Growth'!$B$24:$J$24</c:f>
              <c:numCache>
                <c:formatCode>0</c:formatCode>
                <c:ptCount val="9"/>
                <c:pt idx="0">
                  <c:v>2011.0</c:v>
                </c:pt>
                <c:pt idx="1">
                  <c:v>2012.0</c:v>
                </c:pt>
                <c:pt idx="2">
                  <c:v>2013.0</c:v>
                </c:pt>
                <c:pt idx="3">
                  <c:v>2014.0</c:v>
                </c:pt>
                <c:pt idx="4">
                  <c:v>2015.0</c:v>
                </c:pt>
                <c:pt idx="5">
                  <c:v>2016.0</c:v>
                </c:pt>
                <c:pt idx="6">
                  <c:v>2017.0</c:v>
                </c:pt>
                <c:pt idx="7">
                  <c:v>2018.0</c:v>
                </c:pt>
                <c:pt idx="8">
                  <c:v>2019.0</c:v>
                </c:pt>
              </c:numCache>
            </c:numRef>
          </c:cat>
          <c:val>
            <c:numRef>
              <c:f>'Demand vs Energy Market Growth'!$B$25:$J$25</c:f>
              <c:numCache>
                <c:formatCode>General</c:formatCode>
                <c:ptCount val="9"/>
                <c:pt idx="0">
                  <c:v>0.08675</c:v>
                </c:pt>
                <c:pt idx="1">
                  <c:v>87.65000000000001</c:v>
                </c:pt>
                <c:pt idx="2">
                  <c:v>87.65000000000001</c:v>
                </c:pt>
                <c:pt idx="3">
                  <c:v>87650.0</c:v>
                </c:pt>
                <c:pt idx="4">
                  <c:v>876.5</c:v>
                </c:pt>
                <c:pt idx="5">
                  <c:v>2629.5</c:v>
                </c:pt>
                <c:pt idx="6">
                  <c:v>8274.16</c:v>
                </c:pt>
                <c:pt idx="7">
                  <c:v>23665.5</c:v>
                </c:pt>
                <c:pt idx="8">
                  <c:v>63948.0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163208"/>
        <c:axId val="2124169544"/>
      </c:barChart>
      <c:catAx>
        <c:axId val="2124163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169544"/>
        <c:crosses val="autoZero"/>
        <c:auto val="1"/>
        <c:lblAlgn val="ctr"/>
        <c:lblOffset val="100"/>
        <c:tickMarkSkip val="1"/>
        <c:noMultiLvlLbl val="0"/>
      </c:catAx>
      <c:valAx>
        <c:axId val="2124169544"/>
        <c:scaling>
          <c:logBase val="10.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Annual</a:t>
                </a:r>
                <a:r>
                  <a:rPr lang="en-GB" baseline="0"/>
                  <a:t> Demand GWh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163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Transaction Energy Efficiency Comparison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92615923009624"/>
          <c:y val="0.171712962962963"/>
          <c:w val="0.870182852143482"/>
          <c:h val="0.7432250656167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'Demand vs Energy Market Growth'!$H$42</c:f>
              <c:strCache>
                <c:ptCount val="1"/>
                <c:pt idx="0">
                  <c:v>Transactions Per KWh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'Demand vs Energy Market Growth'!$I$40:$O$41</c:f>
              <c:strCache>
                <c:ptCount val="7"/>
                <c:pt idx="0">
                  <c:v>Bitcoin</c:v>
                </c:pt>
                <c:pt idx="1">
                  <c:v>Lightning Network (All Digital Payments supported)</c:v>
                </c:pt>
                <c:pt idx="2">
                  <c:v>Legacy Banking System (All Digital Payments)</c:v>
                </c:pt>
                <c:pt idx="3">
                  <c:v>Point fo Sale</c:v>
                </c:pt>
                <c:pt idx="4">
                  <c:v>LINK ATM</c:v>
                </c:pt>
                <c:pt idx="5">
                  <c:v>Visa </c:v>
                </c:pt>
                <c:pt idx="6">
                  <c:v>Combined Banking System and Payment Processors</c:v>
                </c:pt>
              </c:strCache>
            </c:strRef>
          </c:cat>
          <c:val>
            <c:numRef>
              <c:f>'Demand vs Energy Market Growth'!$I$42:$O$42</c:f>
              <c:numCache>
                <c:formatCode>0.00</c:formatCode>
                <c:ptCount val="7"/>
                <c:pt idx="0" formatCode="0.000">
                  <c:v>0.00202630940865593</c:v>
                </c:pt>
                <c:pt idx="1">
                  <c:v>0.00786704856390649</c:v>
                </c:pt>
                <c:pt idx="2">
                  <c:v>0.903130434782609</c:v>
                </c:pt>
                <c:pt idx="3">
                  <c:v>41.07859416078594</c:v>
                </c:pt>
                <c:pt idx="4">
                  <c:v>203.7080774681152</c:v>
                </c:pt>
                <c:pt idx="5">
                  <c:v>752.0857934905167</c:v>
                </c:pt>
                <c:pt idx="6">
                  <c:v>0.516633093089021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4206552"/>
        <c:axId val="2124213016"/>
      </c:barChart>
      <c:catAx>
        <c:axId val="2124206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Transaction Method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13016"/>
        <c:crosses val="autoZero"/>
        <c:auto val="1"/>
        <c:lblAlgn val="ctr"/>
        <c:lblOffset val="100"/>
        <c:noMultiLvlLbl val="0"/>
      </c:catAx>
      <c:valAx>
        <c:axId val="2124213016"/>
        <c:scaling>
          <c:logBase val="10.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Transactiosn</a:t>
                </a:r>
                <a:r>
                  <a:rPr lang="en-GB" baseline="0"/>
                  <a:t> Per KWh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06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Long Term Energy Impact Forecast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8829300300877"/>
          <c:y val="0.116934632426044"/>
          <c:w val="0.749078324050957"/>
          <c:h val="0.638745393682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'Demand vs Energy Market Growth'!$AD$15</c:f>
              <c:strCache>
                <c:ptCount val="1"/>
                <c:pt idx="0">
                  <c:v>Global Annual Electricity Production GWh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'Demand vs Energy Market Growth'!$AE$14:$BS$14</c:f>
              <c:numCache>
                <c:formatCode>0</c:formatCode>
                <c:ptCount val="41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  <c:pt idx="13">
                  <c:v>2013.0</c:v>
                </c:pt>
                <c:pt idx="14">
                  <c:v>2014.0</c:v>
                </c:pt>
                <c:pt idx="15">
                  <c:v>2015.0</c:v>
                </c:pt>
                <c:pt idx="16">
                  <c:v>2016.0</c:v>
                </c:pt>
                <c:pt idx="17">
                  <c:v>2017.0</c:v>
                </c:pt>
                <c:pt idx="18">
                  <c:v>2018.0</c:v>
                </c:pt>
                <c:pt idx="19">
                  <c:v>2019.0</c:v>
                </c:pt>
                <c:pt idx="20">
                  <c:v>2020.0</c:v>
                </c:pt>
                <c:pt idx="21">
                  <c:v>2021.0</c:v>
                </c:pt>
                <c:pt idx="22">
                  <c:v>2022.0</c:v>
                </c:pt>
                <c:pt idx="23">
                  <c:v>2023.0</c:v>
                </c:pt>
                <c:pt idx="24">
                  <c:v>2024.0</c:v>
                </c:pt>
                <c:pt idx="25">
                  <c:v>2025.0</c:v>
                </c:pt>
                <c:pt idx="26">
                  <c:v>2026.0</c:v>
                </c:pt>
                <c:pt idx="27">
                  <c:v>2027.0</c:v>
                </c:pt>
                <c:pt idx="28">
                  <c:v>2028.0</c:v>
                </c:pt>
                <c:pt idx="29">
                  <c:v>2029.0</c:v>
                </c:pt>
                <c:pt idx="30">
                  <c:v>2030.0</c:v>
                </c:pt>
                <c:pt idx="31">
                  <c:v>2031.0</c:v>
                </c:pt>
                <c:pt idx="32">
                  <c:v>2032.0</c:v>
                </c:pt>
                <c:pt idx="33">
                  <c:v>2033.0</c:v>
                </c:pt>
                <c:pt idx="34">
                  <c:v>2034.0</c:v>
                </c:pt>
                <c:pt idx="35">
                  <c:v>2035.0</c:v>
                </c:pt>
                <c:pt idx="36">
                  <c:v>2036.0</c:v>
                </c:pt>
                <c:pt idx="37">
                  <c:v>2037.0</c:v>
                </c:pt>
                <c:pt idx="38">
                  <c:v>2038.0</c:v>
                </c:pt>
                <c:pt idx="39">
                  <c:v>2039.0</c:v>
                </c:pt>
                <c:pt idx="40">
                  <c:v>2040.0</c:v>
                </c:pt>
              </c:numCache>
            </c:numRef>
          </c:cat>
          <c:val>
            <c:numRef>
              <c:f>'Demand vs Energy Market Growth'!$AE$15:$BS$15</c:f>
              <c:numCache>
                <c:formatCode>0</c:formatCode>
                <c:ptCount val="41"/>
                <c:pt idx="0">
                  <c:v>1.5470887E7</c:v>
                </c:pt>
                <c:pt idx="1">
                  <c:v>1.559135E7</c:v>
                </c:pt>
                <c:pt idx="2">
                  <c:v>1.6201867E7</c:v>
                </c:pt>
                <c:pt idx="3">
                  <c:v>1.6793191E7</c:v>
                </c:pt>
                <c:pt idx="4">
                  <c:v>1.7563448E7</c:v>
                </c:pt>
                <c:pt idx="5">
                  <c:v>1.8324256E7</c:v>
                </c:pt>
                <c:pt idx="6">
                  <c:v>1.9032821E7</c:v>
                </c:pt>
                <c:pt idx="7">
                  <c:v>1.9856954E7</c:v>
                </c:pt>
                <c:pt idx="8">
                  <c:v>2.0233626E7</c:v>
                </c:pt>
                <c:pt idx="9">
                  <c:v>2.0157789E7</c:v>
                </c:pt>
                <c:pt idx="10">
                  <c:v>2.1501523E7</c:v>
                </c:pt>
                <c:pt idx="11">
                  <c:v>2.2199641E7</c:v>
                </c:pt>
                <c:pt idx="12">
                  <c:v>2.2696984E7</c:v>
                </c:pt>
                <c:pt idx="13">
                  <c:v>2.3370489E7</c:v>
                </c:pt>
                <c:pt idx="14">
                  <c:v>2.3851342E7</c:v>
                </c:pt>
                <c:pt idx="15">
                  <c:v>2.425484E7</c:v>
                </c:pt>
                <c:pt idx="16">
                  <c:v>2.4919E7</c:v>
                </c:pt>
                <c:pt idx="17">
                  <c:v>2.5591E7</c:v>
                </c:pt>
                <c:pt idx="18" formatCode="General">
                  <c:v>2.5974865E7</c:v>
                </c:pt>
                <c:pt idx="19" formatCode="General">
                  <c:v>2.6364487975E7</c:v>
                </c:pt>
                <c:pt idx="20" formatCode="General">
                  <c:v>2.6759955294625E7</c:v>
                </c:pt>
                <c:pt idx="21" formatCode="General">
                  <c:v>2.71613546240444E7</c:v>
                </c:pt>
                <c:pt idx="22" formatCode="General">
                  <c:v>2.7568774943405E7</c:v>
                </c:pt>
                <c:pt idx="23" formatCode="General">
                  <c:v>2.79823065675561E7</c:v>
                </c:pt>
                <c:pt idx="24" formatCode="General">
                  <c:v>2.84020411660694E7</c:v>
                </c:pt>
                <c:pt idx="25" formatCode="General">
                  <c:v>2.88280717835605E7</c:v>
                </c:pt>
                <c:pt idx="26" formatCode="General">
                  <c:v>2.92604928603139E7</c:v>
                </c:pt>
                <c:pt idx="27" formatCode="General">
                  <c:v>2.96994002532186E7</c:v>
                </c:pt>
                <c:pt idx="28" formatCode="General">
                  <c:v>3.01448912570169E7</c:v>
                </c:pt>
                <c:pt idx="29" formatCode="General">
                  <c:v>3.05970646258721E7</c:v>
                </c:pt>
                <c:pt idx="30" formatCode="General">
                  <c:v>3.10560205952602E7</c:v>
                </c:pt>
                <c:pt idx="31" formatCode="General">
                  <c:v>3.15218609041891E7</c:v>
                </c:pt>
                <c:pt idx="32" formatCode="General">
                  <c:v>3.19946888177519E7</c:v>
                </c:pt>
                <c:pt idx="33" formatCode="General">
                  <c:v>3.24746091500182E7</c:v>
                </c:pt>
                <c:pt idx="34" formatCode="General">
                  <c:v>3.29617282872685E7</c:v>
                </c:pt>
                <c:pt idx="35" formatCode="General">
                  <c:v>3.34561542115775E7</c:v>
                </c:pt>
                <c:pt idx="36" formatCode="General">
                  <c:v>3.39579965247511E7</c:v>
                </c:pt>
                <c:pt idx="37" formatCode="General">
                  <c:v>3.44673664726224E7</c:v>
                </c:pt>
                <c:pt idx="38" formatCode="General">
                  <c:v>3.49843769697117E7</c:v>
                </c:pt>
                <c:pt idx="39" formatCode="General">
                  <c:v>3.55091426242574E7</c:v>
                </c:pt>
                <c:pt idx="40" formatCode="_(* #,##0.00_);_(* \(#,##0.00\);_(* &quot;-&quot;??_);_(@_)">
                  <c:v>3.6E7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4273272"/>
        <c:axId val="2124279528"/>
      </c:barChart>
      <c:barChart>
        <c:barDir val="col"/>
        <c:grouping val="stacked"/>
        <c:varyColors val="0"/>
        <c:ser>
          <c:idx val="1"/>
          <c:order val="1"/>
          <c:tx>
            <c:strRef>
              <c:f>'Demand vs Energy Market Growth'!$AD$16</c:f>
              <c:strCache>
                <c:ptCount val="1"/>
                <c:pt idx="0">
                  <c:v> Annual Bitcoin Electricity Demand GWh (Continued Trend)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'Demand vs Energy Market Growth'!$AE$14:$BS$14</c:f>
              <c:numCache>
                <c:formatCode>0</c:formatCode>
                <c:ptCount val="41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  <c:pt idx="13">
                  <c:v>2013.0</c:v>
                </c:pt>
                <c:pt idx="14">
                  <c:v>2014.0</c:v>
                </c:pt>
                <c:pt idx="15">
                  <c:v>2015.0</c:v>
                </c:pt>
                <c:pt idx="16">
                  <c:v>2016.0</c:v>
                </c:pt>
                <c:pt idx="17">
                  <c:v>2017.0</c:v>
                </c:pt>
                <c:pt idx="18">
                  <c:v>2018.0</c:v>
                </c:pt>
                <c:pt idx="19">
                  <c:v>2019.0</c:v>
                </c:pt>
                <c:pt idx="20">
                  <c:v>2020.0</c:v>
                </c:pt>
                <c:pt idx="21">
                  <c:v>2021.0</c:v>
                </c:pt>
                <c:pt idx="22">
                  <c:v>2022.0</c:v>
                </c:pt>
                <c:pt idx="23">
                  <c:v>2023.0</c:v>
                </c:pt>
                <c:pt idx="24">
                  <c:v>2024.0</c:v>
                </c:pt>
                <c:pt idx="25">
                  <c:v>2025.0</c:v>
                </c:pt>
                <c:pt idx="26">
                  <c:v>2026.0</c:v>
                </c:pt>
                <c:pt idx="27">
                  <c:v>2027.0</c:v>
                </c:pt>
                <c:pt idx="28">
                  <c:v>2028.0</c:v>
                </c:pt>
                <c:pt idx="29">
                  <c:v>2029.0</c:v>
                </c:pt>
                <c:pt idx="30">
                  <c:v>2030.0</c:v>
                </c:pt>
                <c:pt idx="31">
                  <c:v>2031.0</c:v>
                </c:pt>
                <c:pt idx="32">
                  <c:v>2032.0</c:v>
                </c:pt>
                <c:pt idx="33">
                  <c:v>2033.0</c:v>
                </c:pt>
                <c:pt idx="34">
                  <c:v>2034.0</c:v>
                </c:pt>
                <c:pt idx="35">
                  <c:v>2035.0</c:v>
                </c:pt>
                <c:pt idx="36">
                  <c:v>2036.0</c:v>
                </c:pt>
                <c:pt idx="37">
                  <c:v>2037.0</c:v>
                </c:pt>
                <c:pt idx="38">
                  <c:v>2038.0</c:v>
                </c:pt>
                <c:pt idx="39">
                  <c:v>2039.0</c:v>
                </c:pt>
                <c:pt idx="40">
                  <c:v>2040.0</c:v>
                </c:pt>
              </c:numCache>
            </c:numRef>
          </c:cat>
          <c:val>
            <c:numRef>
              <c:f>'Demand vs Energy Market Growth'!$AE$16:$BS$16</c:f>
              <c:numCache>
                <c:formatCode>General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 formatCode="0.00">
                  <c:v>1.0E-6</c:v>
                </c:pt>
                <c:pt idx="11" formatCode="0.00">
                  <c:v>0.0876</c:v>
                </c:pt>
                <c:pt idx="12" formatCode="0.00">
                  <c:v>0.876</c:v>
                </c:pt>
                <c:pt idx="13" formatCode="0.00">
                  <c:v>8.76</c:v>
                </c:pt>
                <c:pt idx="14" formatCode="0.00">
                  <c:v>87600.0</c:v>
                </c:pt>
                <c:pt idx="15" formatCode="0.00">
                  <c:v>876.0</c:v>
                </c:pt>
                <c:pt idx="16" formatCode="0.00">
                  <c:v>2628.0</c:v>
                </c:pt>
                <c:pt idx="17" formatCode="0.00">
                  <c:v>8269.44</c:v>
                </c:pt>
                <c:pt idx="18" formatCode="0.00">
                  <c:v>23652.0</c:v>
                </c:pt>
                <c:pt idx="19" formatCode="0.00">
                  <c:v>63948.0</c:v>
                </c:pt>
                <c:pt idx="20" formatCode="0.00">
                  <c:v>172896.4444444444</c:v>
                </c:pt>
                <c:pt idx="21" formatCode="0.00">
                  <c:v>467460.7572016461</c:v>
                </c:pt>
                <c:pt idx="22" formatCode="0.00">
                  <c:v>1.26387538058223E6</c:v>
                </c:pt>
                <c:pt idx="23" formatCode="0.00">
                  <c:v>3.4171445475001E6</c:v>
                </c:pt>
                <c:pt idx="24" formatCode="0.00">
                  <c:v>9.23894636916693E6</c:v>
                </c:pt>
                <c:pt idx="25" formatCode="0.00">
                  <c:v>2.49793735166365E7</c:v>
                </c:pt>
                <c:pt idx="26" formatCode="0.00">
                  <c:v>6.75368246931284E7</c:v>
                </c:pt>
                <c:pt idx="27" formatCode="0.00">
                  <c:v>1.82599563059199E8</c:v>
                </c:pt>
                <c:pt idx="28" formatCode="0.00">
                  <c:v>4.93695114937834E8</c:v>
                </c:pt>
                <c:pt idx="29" formatCode="0.00">
                  <c:v>1.33480531075785E9</c:v>
                </c:pt>
                <c:pt idx="30" formatCode="0.00">
                  <c:v>3.60891806241937E9</c:v>
                </c:pt>
                <c:pt idx="31" formatCode="0.00">
                  <c:v>9.75744513172644E9</c:v>
                </c:pt>
                <c:pt idx="32" formatCode="0.00">
                  <c:v>2.63812405413345E10</c:v>
                </c:pt>
                <c:pt idx="33" formatCode="0.00">
                  <c:v>7.13270577599043E10</c:v>
                </c:pt>
                <c:pt idx="34" formatCode="0.00">
                  <c:v>1.92847230239741E11</c:v>
                </c:pt>
                <c:pt idx="35" formatCode="0.00">
                  <c:v>5.21401770648189E11</c:v>
                </c:pt>
                <c:pt idx="36" formatCode="0.00">
                  <c:v>1.40971589841918E12</c:v>
                </c:pt>
                <c:pt idx="37" formatCode="0.00">
                  <c:v>3.81145409572592E12</c:v>
                </c:pt>
                <c:pt idx="38" formatCode="0.00">
                  <c:v>1.03050425551108E13</c:v>
                </c:pt>
                <c:pt idx="39" formatCode="0.00">
                  <c:v>2.78617817230774E13</c:v>
                </c:pt>
                <c:pt idx="40" formatCode="_(* #,##0.00_);_(* \(#,##0.00\);_(* &quot;-&quot;??_);_(@_)">
                  <c:v>6.94415382289054E13</c:v>
                </c:pt>
              </c:numCache>
            </c:numRef>
          </c:val>
        </c:ser>
        <c:ser>
          <c:idx val="2"/>
          <c:order val="2"/>
          <c:tx>
            <c:strRef>
              <c:f>'Demand vs Energy Market Growth'!$AD$17</c:f>
              <c:strCache>
                <c:ptCount val="1"/>
                <c:pt idx="0">
                  <c:v>Bitcoin Energy Demand Stable Growth GWh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numRef>
              <c:f>'Demand vs Energy Market Growth'!$AE$14:$BS$14</c:f>
              <c:numCache>
                <c:formatCode>0</c:formatCode>
                <c:ptCount val="41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  <c:pt idx="13">
                  <c:v>2013.0</c:v>
                </c:pt>
                <c:pt idx="14">
                  <c:v>2014.0</c:v>
                </c:pt>
                <c:pt idx="15">
                  <c:v>2015.0</c:v>
                </c:pt>
                <c:pt idx="16">
                  <c:v>2016.0</c:v>
                </c:pt>
                <c:pt idx="17">
                  <c:v>2017.0</c:v>
                </c:pt>
                <c:pt idx="18">
                  <c:v>2018.0</c:v>
                </c:pt>
                <c:pt idx="19">
                  <c:v>2019.0</c:v>
                </c:pt>
                <c:pt idx="20">
                  <c:v>2020.0</c:v>
                </c:pt>
                <c:pt idx="21">
                  <c:v>2021.0</c:v>
                </c:pt>
                <c:pt idx="22">
                  <c:v>2022.0</c:v>
                </c:pt>
                <c:pt idx="23">
                  <c:v>2023.0</c:v>
                </c:pt>
                <c:pt idx="24">
                  <c:v>2024.0</c:v>
                </c:pt>
                <c:pt idx="25">
                  <c:v>2025.0</c:v>
                </c:pt>
                <c:pt idx="26">
                  <c:v>2026.0</c:v>
                </c:pt>
                <c:pt idx="27">
                  <c:v>2027.0</c:v>
                </c:pt>
                <c:pt idx="28">
                  <c:v>2028.0</c:v>
                </c:pt>
                <c:pt idx="29">
                  <c:v>2029.0</c:v>
                </c:pt>
                <c:pt idx="30">
                  <c:v>2030.0</c:v>
                </c:pt>
                <c:pt idx="31">
                  <c:v>2031.0</c:v>
                </c:pt>
                <c:pt idx="32">
                  <c:v>2032.0</c:v>
                </c:pt>
                <c:pt idx="33">
                  <c:v>2033.0</c:v>
                </c:pt>
                <c:pt idx="34">
                  <c:v>2034.0</c:v>
                </c:pt>
                <c:pt idx="35">
                  <c:v>2035.0</c:v>
                </c:pt>
                <c:pt idx="36">
                  <c:v>2036.0</c:v>
                </c:pt>
                <c:pt idx="37">
                  <c:v>2037.0</c:v>
                </c:pt>
                <c:pt idx="38">
                  <c:v>2038.0</c:v>
                </c:pt>
                <c:pt idx="39">
                  <c:v>2039.0</c:v>
                </c:pt>
                <c:pt idx="40">
                  <c:v>2040.0</c:v>
                </c:pt>
              </c:numCache>
            </c:numRef>
          </c:cat>
          <c:val>
            <c:numRef>
              <c:f>'Demand vs Energy Market Growth'!$AE$17:$BS$17</c:f>
              <c:numCache>
                <c:formatCode>General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 formatCode="0.00">
                  <c:v>0.0876</c:v>
                </c:pt>
                <c:pt idx="12" formatCode="0.00">
                  <c:v>0.876</c:v>
                </c:pt>
                <c:pt idx="13" formatCode="0.00">
                  <c:v>8.76</c:v>
                </c:pt>
                <c:pt idx="14" formatCode="0.00">
                  <c:v>87600.0</c:v>
                </c:pt>
                <c:pt idx="15" formatCode="0.00">
                  <c:v>876.0</c:v>
                </c:pt>
                <c:pt idx="16" formatCode="0.00">
                  <c:v>2628.0</c:v>
                </c:pt>
                <c:pt idx="17" formatCode="0.00">
                  <c:v>8269.44</c:v>
                </c:pt>
                <c:pt idx="18" formatCode="0.00">
                  <c:v>23652.0</c:v>
                </c:pt>
                <c:pt idx="19">
                  <c:v>27436.32</c:v>
                </c:pt>
                <c:pt idx="20">
                  <c:v>31826.1312</c:v>
                </c:pt>
                <c:pt idx="21">
                  <c:v>36918.312192</c:v>
                </c:pt>
                <c:pt idx="22">
                  <c:v>42825.24214271999</c:v>
                </c:pt>
                <c:pt idx="23">
                  <c:v>49677.28088555518</c:v>
                </c:pt>
                <c:pt idx="24">
                  <c:v>57625.645827244</c:v>
                </c:pt>
                <c:pt idx="25">
                  <c:v>66845.74915960304</c:v>
                </c:pt>
                <c:pt idx="26">
                  <c:v>77541.06902513953</c:v>
                </c:pt>
                <c:pt idx="27">
                  <c:v>89947.64006916184</c:v>
                </c:pt>
                <c:pt idx="28">
                  <c:v>104339.2624802277</c:v>
                </c:pt>
                <c:pt idx="29">
                  <c:v>121033.5444770642</c:v>
                </c:pt>
                <c:pt idx="30">
                  <c:v>140398.9115933944</c:v>
                </c:pt>
                <c:pt idx="31">
                  <c:v>162862.7374483375</c:v>
                </c:pt>
                <c:pt idx="32">
                  <c:v>188920.7754400715</c:v>
                </c:pt>
                <c:pt idx="33">
                  <c:v>219148.099510483</c:v>
                </c:pt>
                <c:pt idx="34">
                  <c:v>254211.7954321602</c:v>
                </c:pt>
                <c:pt idx="35">
                  <c:v>294885.6827013058</c:v>
                </c:pt>
                <c:pt idx="36">
                  <c:v>342067.3919335147</c:v>
                </c:pt>
                <c:pt idx="37">
                  <c:v>396798.174642877</c:v>
                </c:pt>
                <c:pt idx="38">
                  <c:v>460285.8825857374</c:v>
                </c:pt>
                <c:pt idx="39">
                  <c:v>533931.6237994554</c:v>
                </c:pt>
                <c:pt idx="40" formatCode="_(* #,##0.00_);_(* \(#,##0.00\);_(* &quot;-&quot;??_);_(@_)">
                  <c:v>627031.578947368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4293112"/>
        <c:axId val="2124286632"/>
      </c:barChart>
      <c:catAx>
        <c:axId val="2124273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79528"/>
        <c:crosses val="autoZero"/>
        <c:auto val="1"/>
        <c:lblAlgn val="ctr"/>
        <c:lblOffset val="100"/>
        <c:noMultiLvlLbl val="0"/>
      </c:catAx>
      <c:valAx>
        <c:axId val="212427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IEA Global Projected Generation GWh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73272"/>
        <c:crosses val="autoZero"/>
        <c:crossBetween val="between"/>
      </c:valAx>
      <c:valAx>
        <c:axId val="2124286632"/>
        <c:scaling>
          <c:logBase val="10.0"/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Network</a:t>
                </a:r>
                <a:r>
                  <a:rPr lang="en-GB" baseline="0"/>
                  <a:t> Demand GWh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967614429293899"/>
              <c:y val="0.33921269627286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93112"/>
        <c:crosses val="max"/>
        <c:crossBetween val="between"/>
      </c:valAx>
      <c:catAx>
        <c:axId val="212429311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2124286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5" Type="http://schemas.openxmlformats.org/officeDocument/2006/relationships/chart" Target="../charts/chart9.xml"/><Relationship Id="rId6" Type="http://schemas.openxmlformats.org/officeDocument/2006/relationships/chart" Target="../charts/chart10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435427</xdr:colOff>
      <xdr:row>38</xdr:row>
      <xdr:rowOff>149678</xdr:rowOff>
    </xdr:from>
    <xdr:to>
      <xdr:col>6</xdr:col>
      <xdr:colOff>632730</xdr:colOff>
      <xdr:row>58</xdr:row>
      <xdr:rowOff>78921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1006928</xdr:colOff>
      <xdr:row>95</xdr:row>
      <xdr:rowOff>97971</xdr:rowOff>
    </xdr:from>
    <xdr:to>
      <xdr:col>18</xdr:col>
      <xdr:colOff>197303</xdr:colOff>
      <xdr:row>112</xdr:row>
      <xdr:rowOff>122464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47623</xdr:colOff>
      <xdr:row>91</xdr:row>
      <xdr:rowOff>43543</xdr:rowOff>
    </xdr:from>
    <xdr:to>
      <xdr:col>5</xdr:col>
      <xdr:colOff>455838</xdr:colOff>
      <xdr:row>105</xdr:row>
      <xdr:rowOff>119743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755195</xdr:colOff>
      <xdr:row>106</xdr:row>
      <xdr:rowOff>111578</xdr:rowOff>
    </xdr:from>
    <xdr:to>
      <xdr:col>6</xdr:col>
      <xdr:colOff>605517</xdr:colOff>
      <xdr:row>120</xdr:row>
      <xdr:rowOff>187778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388471</xdr:colOff>
      <xdr:row>7</xdr:row>
      <xdr:rowOff>124385</xdr:rowOff>
    </xdr:from>
    <xdr:to>
      <xdr:col>9</xdr:col>
      <xdr:colOff>855383</xdr:colOff>
      <xdr:row>22</xdr:row>
      <xdr:rowOff>10085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173690</xdr:colOff>
      <xdr:row>1475</xdr:row>
      <xdr:rowOff>68354</xdr:rowOff>
    </xdr:from>
    <xdr:to>
      <xdr:col>12</xdr:col>
      <xdr:colOff>56029</xdr:colOff>
      <xdr:row>1489</xdr:row>
      <xdr:rowOff>179294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317500</xdr:colOff>
      <xdr:row>36</xdr:row>
      <xdr:rowOff>135590</xdr:rowOff>
    </xdr:from>
    <xdr:to>
      <xdr:col>9</xdr:col>
      <xdr:colOff>790014</xdr:colOff>
      <xdr:row>52</xdr:row>
      <xdr:rowOff>156882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188633</xdr:colOff>
      <xdr:row>1753</xdr:row>
      <xdr:rowOff>98612</xdr:rowOff>
    </xdr:from>
    <xdr:to>
      <xdr:col>4</xdr:col>
      <xdr:colOff>420221</xdr:colOff>
      <xdr:row>1767</xdr:row>
      <xdr:rowOff>176306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18677</xdr:colOff>
      <xdr:row>12</xdr:row>
      <xdr:rowOff>56027</xdr:rowOff>
    </xdr:from>
    <xdr:to>
      <xdr:col>33</xdr:col>
      <xdr:colOff>668622</xdr:colOff>
      <xdr:row>35</xdr:row>
      <xdr:rowOff>52294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508000</xdr:colOff>
      <xdr:row>29</xdr:row>
      <xdr:rowOff>134470</xdr:rowOff>
    </xdr:from>
    <xdr:to>
      <xdr:col>18</xdr:col>
      <xdr:colOff>463177</xdr:colOff>
      <xdr:row>53</xdr:row>
      <xdr:rowOff>146424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585787</xdr:colOff>
      <xdr:row>14</xdr:row>
      <xdr:rowOff>19050</xdr:rowOff>
    </xdr:from>
    <xdr:to>
      <xdr:col>23</xdr:col>
      <xdr:colOff>519112</xdr:colOff>
      <xdr:row>28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111125</xdr:colOff>
      <xdr:row>46</xdr:row>
      <xdr:rowOff>58737</xdr:rowOff>
    </xdr:from>
    <xdr:to>
      <xdr:col>21</xdr:col>
      <xdr:colOff>292100</xdr:colOff>
      <xdr:row>60</xdr:row>
      <xdr:rowOff>103187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64</xdr:col>
      <xdr:colOff>857250</xdr:colOff>
      <xdr:row>32</xdr:row>
      <xdr:rowOff>4761</xdr:rowOff>
    </xdr:from>
    <xdr:to>
      <xdr:col>70</xdr:col>
      <xdr:colOff>990600</xdr:colOff>
      <xdr:row>49</xdr:row>
      <xdr:rowOff>142874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itcoin-mining-hardware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2" name="Table2" displayName="Table2" ref="G16:L25" totalsRowShown="0" headerRowDxfId="32" dataDxfId="31">
  <autoFilter ref="G16:L25"/>
  <sortState ref="G17:L24">
    <sortCondition descending="1" ref="H16:H24"/>
  </sortState>
  <tableColumns count="6">
    <tableColumn id="1" name="Location" dataDxfId="30"/>
    <tableColumn id="2" name="Installed Capacity MW" dataDxfId="29"/>
    <tableColumn id="3" name="Generation Type" dataDxfId="28"/>
    <tableColumn id="4" name="Portion of Asset" dataDxfId="27" dataCellStyle="Percent">
      <calculatedColumnFormula>G$9/(I17*H17)</calculatedColumnFormula>
    </tableColumn>
    <tableColumn id="5" name="Area Covered km2" dataDxfId="26"/>
    <tableColumn id="6" name="Comparable Area Required km2" dataDxfId="25">
      <calculatedColumnFormula>J17*K17</calculatedColumnFormula>
    </tableColumn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5:D212" totalsRowShown="0" headerRowDxfId="24">
  <autoFilter ref="A15:D212"/>
  <tableColumns count="4">
    <tableColumn id="1" name="National Electrical Generation Impact " dataDxfId="23"/>
    <tableColumn id="2" name="Column1" dataDxfId="22"/>
    <tableColumn id="3" name="Column2" dataDxfId="21"/>
    <tableColumn id="4" name="Column3" dataDxfId="20" dataCellStyle="Percent">
      <calculatedColumnFormula>($G$11*1000)/C16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4" name="Table25" displayName="Table25" ref="G28:L37" totalsRowShown="0" headerRowDxfId="19" dataDxfId="18">
  <autoFilter ref="G28:L37"/>
  <sortState ref="G29:L37">
    <sortCondition descending="1" ref="H28:H37"/>
  </sortState>
  <tableColumns count="6">
    <tableColumn id="1" name="Location" dataDxfId="17"/>
    <tableColumn id="2" name="Installed Capacity MW" dataDxfId="16"/>
    <tableColumn id="3" name="Generation Type" dataDxfId="15"/>
    <tableColumn id="4" name="Portion of Asset Required" dataDxfId="14" dataCellStyle="Percent">
      <calculatedColumnFormula>J17</calculatedColumnFormula>
    </tableColumn>
    <tableColumn id="5" name="Area Required to support Bitcoin Network km2" dataDxfId="13"/>
    <tableColumn id="6" name="Comparable Area Required to support entire Network km22" dataDxfId="12">
      <calculatedColumnFormula>J29*K29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opLeftCell="J1" zoomScale="70" zoomScaleNormal="70" zoomScalePageLayoutView="70" workbookViewId="0">
      <selection activeCell="K11" sqref="K11"/>
    </sheetView>
  </sheetViews>
  <sheetFormatPr baseColWidth="10" defaultColWidth="8.83203125" defaultRowHeight="14" x14ac:dyDescent="0"/>
  <cols>
    <col min="1" max="1" width="15" customWidth="1"/>
    <col min="2" max="2" width="28.5" customWidth="1"/>
    <col min="3" max="3" width="11.1640625" customWidth="1"/>
    <col min="4" max="5" width="11.1640625" bestFit="1" customWidth="1"/>
    <col min="7" max="7" width="11" customWidth="1"/>
    <col min="8" max="8" width="22.1640625" customWidth="1"/>
    <col min="9" max="9" width="22.5" customWidth="1"/>
    <col min="10" max="10" width="24.6640625" customWidth="1"/>
    <col min="11" max="11" width="16" customWidth="1"/>
    <col min="12" max="12" width="18" customWidth="1"/>
    <col min="14" max="14" width="22.5" customWidth="1"/>
    <col min="17" max="17" width="23.5" customWidth="1"/>
    <col min="18" max="18" width="18.83203125" customWidth="1"/>
    <col min="19" max="19" width="15.83203125" customWidth="1"/>
    <col min="20" max="20" width="24.1640625" customWidth="1"/>
  </cols>
  <sheetData>
    <row r="1" spans="1:20" ht="39.75" customHeight="1">
      <c r="A1" s="205" t="s">
        <v>101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Q1" s="201" t="s">
        <v>177</v>
      </c>
      <c r="R1" s="201"/>
      <c r="S1" s="201"/>
      <c r="T1" s="201"/>
    </row>
    <row r="2" spans="1:20" ht="26.25" customHeight="1">
      <c r="A2" s="203" t="s">
        <v>107</v>
      </c>
      <c r="B2" s="203"/>
      <c r="C2" s="203"/>
      <c r="D2" s="203"/>
      <c r="E2" s="203"/>
      <c r="F2" s="203"/>
      <c r="G2" s="203"/>
      <c r="H2" s="203"/>
      <c r="I2" s="204" t="s">
        <v>129</v>
      </c>
      <c r="J2" s="204"/>
      <c r="K2" s="204"/>
      <c r="L2" s="204"/>
      <c r="M2" s="204"/>
      <c r="N2" s="204"/>
      <c r="Q2" s="202"/>
      <c r="R2" s="202"/>
      <c r="S2" s="202"/>
      <c r="T2" s="202"/>
    </row>
    <row r="3" spans="1:20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187</v>
      </c>
      <c r="I3" s="17" t="s">
        <v>0</v>
      </c>
      <c r="J3" s="17" t="s">
        <v>30</v>
      </c>
      <c r="K3" s="17" t="s">
        <v>152</v>
      </c>
      <c r="L3" s="17" t="s">
        <v>149</v>
      </c>
      <c r="M3" s="17" t="s">
        <v>148</v>
      </c>
      <c r="N3" s="17" t="s">
        <v>131</v>
      </c>
      <c r="Q3" s="17" t="s">
        <v>30</v>
      </c>
      <c r="R3" s="17" t="s">
        <v>149</v>
      </c>
      <c r="S3" s="17" t="s">
        <v>152</v>
      </c>
      <c r="T3" s="17" t="s">
        <v>131</v>
      </c>
    </row>
    <row r="4" spans="1:20">
      <c r="A4" s="20">
        <v>41271</v>
      </c>
      <c r="B4" s="71" t="s">
        <v>9</v>
      </c>
      <c r="C4" s="28" t="s">
        <v>10</v>
      </c>
      <c r="D4">
        <f>0.336/1000</f>
        <v>3.3600000000000004E-4</v>
      </c>
      <c r="E4">
        <v>2.016</v>
      </c>
      <c r="F4">
        <v>6</v>
      </c>
      <c r="G4">
        <v>167</v>
      </c>
      <c r="H4">
        <v>130</v>
      </c>
      <c r="I4" s="2">
        <v>41584</v>
      </c>
      <c r="J4" s="14" t="s">
        <v>31</v>
      </c>
      <c r="K4">
        <v>180</v>
      </c>
      <c r="L4">
        <v>2</v>
      </c>
      <c r="M4" s="6">
        <v>299</v>
      </c>
      <c r="N4">
        <v>470</v>
      </c>
      <c r="Q4" s="14" t="s">
        <v>31</v>
      </c>
      <c r="R4">
        <f>L4</f>
        <v>2</v>
      </c>
      <c r="S4">
        <f>K4</f>
        <v>180</v>
      </c>
      <c r="T4">
        <f>N4</f>
        <v>470</v>
      </c>
    </row>
    <row r="5" spans="1:20">
      <c r="A5" s="20">
        <v>41294</v>
      </c>
      <c r="B5" s="72" t="s">
        <v>15</v>
      </c>
      <c r="C5" s="27" t="s">
        <v>16</v>
      </c>
      <c r="D5">
        <f>0.295/1000</f>
        <v>2.9499999999999996E-4</v>
      </c>
      <c r="E5">
        <v>1.9470000000000001</v>
      </c>
      <c r="F5">
        <v>6.6</v>
      </c>
      <c r="G5">
        <v>152</v>
      </c>
      <c r="H5">
        <v>110</v>
      </c>
      <c r="I5" s="2">
        <v>41699</v>
      </c>
      <c r="J5" s="14" t="s">
        <v>32</v>
      </c>
      <c r="K5">
        <v>1000</v>
      </c>
      <c r="L5">
        <v>1.1000000000000001</v>
      </c>
      <c r="M5">
        <v>2259</v>
      </c>
      <c r="N5">
        <v>1100</v>
      </c>
      <c r="Q5" s="14" t="s">
        <v>32</v>
      </c>
      <c r="R5">
        <f t="shared" ref="R5:R68" si="0">L5</f>
        <v>1.1000000000000001</v>
      </c>
      <c r="S5">
        <f t="shared" ref="S5:S68" si="1">K5</f>
        <v>1000</v>
      </c>
      <c r="T5">
        <f t="shared" ref="T5:T68" si="2">N5</f>
        <v>1100</v>
      </c>
    </row>
    <row r="6" spans="1:20">
      <c r="A6" s="20">
        <v>41313</v>
      </c>
      <c r="B6" s="75" t="s">
        <v>109</v>
      </c>
      <c r="C6" s="29" t="s">
        <v>110</v>
      </c>
      <c r="D6">
        <f>4.2/1000</f>
        <v>4.2000000000000006E-3</v>
      </c>
      <c r="E6">
        <v>12</v>
      </c>
      <c r="F6">
        <v>2.8570000000000002</v>
      </c>
      <c r="G6">
        <v>350</v>
      </c>
      <c r="H6">
        <v>28</v>
      </c>
      <c r="I6" s="2">
        <v>41791</v>
      </c>
      <c r="J6" s="14" t="s">
        <v>33</v>
      </c>
      <c r="K6">
        <v>441</v>
      </c>
      <c r="L6">
        <v>0.77</v>
      </c>
      <c r="M6">
        <v>382</v>
      </c>
      <c r="N6">
        <v>1186</v>
      </c>
      <c r="Q6" s="14" t="s">
        <v>33</v>
      </c>
      <c r="R6">
        <f t="shared" si="0"/>
        <v>0.77</v>
      </c>
      <c r="S6">
        <f t="shared" si="1"/>
        <v>441</v>
      </c>
      <c r="T6">
        <f t="shared" si="2"/>
        <v>1186</v>
      </c>
    </row>
    <row r="7" spans="1:20">
      <c r="A7" s="20">
        <v>41439</v>
      </c>
      <c r="B7" s="73" t="s">
        <v>21</v>
      </c>
      <c r="C7" s="34" t="s">
        <v>22</v>
      </c>
      <c r="D7">
        <f>2.675/1000</f>
        <v>2.6749999999999999E-3</v>
      </c>
      <c r="E7">
        <v>2.0874999999999999</v>
      </c>
      <c r="F7">
        <v>0.78</v>
      </c>
      <c r="G7">
        <v>1281</v>
      </c>
      <c r="H7">
        <v>55</v>
      </c>
      <c r="I7" s="2">
        <v>41735</v>
      </c>
      <c r="J7" s="14" t="s">
        <v>34</v>
      </c>
      <c r="K7">
        <v>2000</v>
      </c>
      <c r="L7">
        <v>0.7</v>
      </c>
      <c r="M7">
        <v>1400</v>
      </c>
      <c r="N7">
        <v>1450</v>
      </c>
      <c r="Q7" s="14" t="s">
        <v>34</v>
      </c>
      <c r="R7">
        <f t="shared" si="0"/>
        <v>0.7</v>
      </c>
      <c r="S7">
        <f t="shared" si="1"/>
        <v>2000</v>
      </c>
      <c r="T7">
        <f t="shared" si="2"/>
        <v>1450</v>
      </c>
    </row>
    <row r="8" spans="1:20">
      <c r="A8" s="20">
        <v>41487</v>
      </c>
      <c r="B8" s="32" t="s">
        <v>13</v>
      </c>
      <c r="C8" s="33" t="s">
        <v>14</v>
      </c>
      <c r="D8">
        <f>9.12/1000</f>
        <v>9.1199999999999996E-3</v>
      </c>
      <c r="E8">
        <v>5.9279999999999999</v>
      </c>
      <c r="F8">
        <v>0.65</v>
      </c>
      <c r="G8">
        <v>1538</v>
      </c>
      <c r="H8">
        <v>28</v>
      </c>
      <c r="J8" s="14" t="s">
        <v>35</v>
      </c>
      <c r="K8">
        <v>1155</v>
      </c>
      <c r="L8">
        <v>0.51</v>
      </c>
      <c r="M8">
        <v>370</v>
      </c>
      <c r="N8">
        <v>590</v>
      </c>
      <c r="Q8" s="14" t="s">
        <v>35</v>
      </c>
      <c r="R8">
        <f t="shared" si="0"/>
        <v>0.51</v>
      </c>
      <c r="S8">
        <f t="shared" si="1"/>
        <v>1155</v>
      </c>
      <c r="T8">
        <f t="shared" si="2"/>
        <v>590</v>
      </c>
    </row>
    <row r="9" spans="1:20">
      <c r="A9" s="20">
        <v>41487</v>
      </c>
      <c r="B9" s="72" t="s">
        <v>15</v>
      </c>
      <c r="C9" s="27" t="s">
        <v>17</v>
      </c>
      <c r="D9">
        <f>1.5/1000</f>
        <v>1.5E-3</v>
      </c>
      <c r="E9">
        <v>2.4</v>
      </c>
      <c r="F9">
        <v>1.6</v>
      </c>
      <c r="G9">
        <v>625</v>
      </c>
      <c r="H9">
        <v>55</v>
      </c>
      <c r="J9" s="14" t="s">
        <v>36</v>
      </c>
      <c r="K9">
        <v>7722</v>
      </c>
      <c r="L9">
        <v>0.44</v>
      </c>
      <c r="M9">
        <v>2307</v>
      </c>
      <c r="N9">
        <v>3436</v>
      </c>
      <c r="Q9" s="14" t="s">
        <v>36</v>
      </c>
      <c r="R9">
        <f t="shared" si="0"/>
        <v>0.44</v>
      </c>
      <c r="S9">
        <f t="shared" si="1"/>
        <v>7722</v>
      </c>
      <c r="T9">
        <f t="shared" si="2"/>
        <v>3436</v>
      </c>
    </row>
    <row r="10" spans="1:20">
      <c r="A10" s="20">
        <v>41552</v>
      </c>
      <c r="B10" s="78" t="s">
        <v>122</v>
      </c>
      <c r="C10" s="44" t="s">
        <v>123</v>
      </c>
      <c r="D10">
        <f>130/1000</f>
        <v>0.13</v>
      </c>
      <c r="E10">
        <v>192.9</v>
      </c>
      <c r="F10">
        <v>1.484</v>
      </c>
      <c r="G10">
        <v>674</v>
      </c>
      <c r="H10">
        <v>28</v>
      </c>
      <c r="J10" s="14" t="s">
        <v>24</v>
      </c>
      <c r="K10">
        <v>4730</v>
      </c>
      <c r="L10">
        <v>0.25</v>
      </c>
      <c r="M10">
        <v>479.95</v>
      </c>
      <c r="N10">
        <v>1300</v>
      </c>
      <c r="Q10" s="14" t="s">
        <v>24</v>
      </c>
      <c r="R10">
        <f t="shared" si="0"/>
        <v>0.25</v>
      </c>
      <c r="S10">
        <f t="shared" si="1"/>
        <v>4730</v>
      </c>
      <c r="T10">
        <f t="shared" si="2"/>
        <v>1300</v>
      </c>
    </row>
    <row r="11" spans="1:20">
      <c r="A11" s="20">
        <v>41589</v>
      </c>
      <c r="B11" s="74" t="s">
        <v>102</v>
      </c>
      <c r="C11" s="38" t="s">
        <v>103</v>
      </c>
      <c r="D11">
        <f>1.6/1000</f>
        <v>1.6000000000000001E-3</v>
      </c>
      <c r="E11">
        <v>1.0669999999999999</v>
      </c>
      <c r="F11">
        <v>0.66700000000000004</v>
      </c>
      <c r="G11">
        <v>1500</v>
      </c>
      <c r="H11">
        <v>28</v>
      </c>
      <c r="I11" s="2">
        <v>43040</v>
      </c>
      <c r="J11" s="14" t="s">
        <v>25</v>
      </c>
      <c r="K11">
        <v>13500</v>
      </c>
      <c r="L11">
        <v>9.8000000000000004E-2</v>
      </c>
      <c r="M11" s="7">
        <v>1987.95</v>
      </c>
      <c r="N11">
        <v>1320</v>
      </c>
      <c r="Q11" s="14" t="s">
        <v>25</v>
      </c>
      <c r="R11">
        <f t="shared" si="0"/>
        <v>9.8000000000000004E-2</v>
      </c>
      <c r="S11">
        <f t="shared" si="1"/>
        <v>13500</v>
      </c>
      <c r="T11">
        <f t="shared" si="2"/>
        <v>1320</v>
      </c>
    </row>
    <row r="12" spans="1:20">
      <c r="A12" s="20">
        <v>41596</v>
      </c>
      <c r="B12" s="45" t="s">
        <v>112</v>
      </c>
      <c r="C12" s="42" t="s">
        <v>113</v>
      </c>
      <c r="D12">
        <f>2.56/1000</f>
        <v>2.5600000000000002E-3</v>
      </c>
      <c r="E12">
        <v>6.4</v>
      </c>
      <c r="F12">
        <v>2.5</v>
      </c>
      <c r="G12">
        <v>476</v>
      </c>
      <c r="H12">
        <v>40</v>
      </c>
      <c r="I12" s="2">
        <v>43160</v>
      </c>
      <c r="J12" s="14" t="s">
        <v>158</v>
      </c>
      <c r="K12">
        <v>4000</v>
      </c>
      <c r="L12">
        <v>0.25700000000000001</v>
      </c>
      <c r="M12">
        <v>199</v>
      </c>
      <c r="N12">
        <v>1027</v>
      </c>
      <c r="Q12" s="14" t="s">
        <v>158</v>
      </c>
      <c r="R12">
        <f t="shared" si="0"/>
        <v>0.25700000000000001</v>
      </c>
      <c r="S12">
        <f t="shared" si="1"/>
        <v>4000</v>
      </c>
      <c r="T12">
        <f t="shared" si="2"/>
        <v>1027</v>
      </c>
    </row>
    <row r="13" spans="1:20">
      <c r="A13" s="20">
        <v>41609</v>
      </c>
      <c r="B13" s="47" t="s">
        <v>119</v>
      </c>
      <c r="C13" s="41" t="s">
        <v>120</v>
      </c>
      <c r="D13">
        <f>1/1000</f>
        <v>1E-3</v>
      </c>
      <c r="E13">
        <v>2.35</v>
      </c>
      <c r="F13">
        <v>2.35</v>
      </c>
      <c r="G13">
        <v>426</v>
      </c>
      <c r="H13">
        <v>28</v>
      </c>
      <c r="J13" s="14" t="s">
        <v>159</v>
      </c>
      <c r="K13">
        <v>12500</v>
      </c>
      <c r="L13">
        <v>0.126</v>
      </c>
      <c r="M13">
        <v>49.66</v>
      </c>
      <c r="N13">
        <v>1576</v>
      </c>
      <c r="Q13" s="14" t="s">
        <v>159</v>
      </c>
      <c r="R13">
        <f t="shared" si="0"/>
        <v>0.126</v>
      </c>
      <c r="S13">
        <f t="shared" si="1"/>
        <v>12500</v>
      </c>
      <c r="T13">
        <f t="shared" si="2"/>
        <v>1576</v>
      </c>
    </row>
    <row r="14" spans="1:20">
      <c r="A14" s="20">
        <v>41639</v>
      </c>
      <c r="B14" s="77" t="s">
        <v>138</v>
      </c>
      <c r="C14" s="43" t="s">
        <v>121</v>
      </c>
      <c r="D14">
        <f>20/1000</f>
        <v>0.02</v>
      </c>
      <c r="E14">
        <v>7</v>
      </c>
      <c r="F14">
        <v>0.35</v>
      </c>
      <c r="G14">
        <v>2857</v>
      </c>
      <c r="H14">
        <v>28</v>
      </c>
      <c r="J14" s="14" t="s">
        <v>37</v>
      </c>
      <c r="K14">
        <v>2</v>
      </c>
      <c r="L14">
        <v>1.25</v>
      </c>
      <c r="M14">
        <v>29</v>
      </c>
      <c r="N14">
        <v>2</v>
      </c>
      <c r="Q14" s="14" t="s">
        <v>37</v>
      </c>
      <c r="R14">
        <f t="shared" si="0"/>
        <v>1.25</v>
      </c>
      <c r="S14">
        <f t="shared" si="1"/>
        <v>2</v>
      </c>
      <c r="T14">
        <f t="shared" si="2"/>
        <v>2</v>
      </c>
    </row>
    <row r="15" spans="1:20">
      <c r="A15" s="20">
        <v>41715</v>
      </c>
      <c r="B15" s="32" t="s">
        <v>19</v>
      </c>
      <c r="C15" s="33" t="s">
        <v>20</v>
      </c>
      <c r="D15">
        <f>0.375/1000</f>
        <v>3.7500000000000001E-4</v>
      </c>
      <c r="E15">
        <v>2.03125</v>
      </c>
      <c r="F15">
        <v>5.4169999999999998</v>
      </c>
      <c r="G15">
        <v>185</v>
      </c>
      <c r="H15">
        <v>110</v>
      </c>
      <c r="J15" s="14" t="s">
        <v>27</v>
      </c>
      <c r="K15">
        <v>2</v>
      </c>
      <c r="L15">
        <v>1</v>
      </c>
      <c r="M15">
        <v>49.66</v>
      </c>
      <c r="N15">
        <v>2</v>
      </c>
      <c r="Q15" s="14" t="s">
        <v>27</v>
      </c>
      <c r="R15">
        <f t="shared" si="0"/>
        <v>1</v>
      </c>
      <c r="S15">
        <f t="shared" si="1"/>
        <v>2</v>
      </c>
      <c r="T15">
        <f t="shared" si="2"/>
        <v>2</v>
      </c>
    </row>
    <row r="16" spans="1:20">
      <c r="A16" s="20">
        <v>41717</v>
      </c>
      <c r="B16" s="79" t="s">
        <v>127</v>
      </c>
      <c r="C16" s="26" t="s">
        <v>128</v>
      </c>
      <c r="D16">
        <f>6.5/1000</f>
        <v>6.4999999999999997E-3</v>
      </c>
      <c r="E16">
        <v>15.12</v>
      </c>
      <c r="F16">
        <v>0.53800000000000003</v>
      </c>
      <c r="G16">
        <v>1857</v>
      </c>
      <c r="J16" s="14" t="s">
        <v>38</v>
      </c>
      <c r="K16">
        <v>63</v>
      </c>
      <c r="L16">
        <v>1</v>
      </c>
      <c r="M16">
        <v>38</v>
      </c>
      <c r="N16">
        <v>50</v>
      </c>
      <c r="Q16" s="14" t="s">
        <v>38</v>
      </c>
      <c r="R16">
        <f t="shared" si="0"/>
        <v>1</v>
      </c>
      <c r="S16">
        <f t="shared" si="1"/>
        <v>63</v>
      </c>
      <c r="T16">
        <f t="shared" si="2"/>
        <v>50</v>
      </c>
    </row>
    <row r="17" spans="1:20">
      <c r="A17" s="20">
        <v>41726</v>
      </c>
      <c r="B17" s="71" t="s">
        <v>9</v>
      </c>
      <c r="C17" s="28" t="s">
        <v>11</v>
      </c>
      <c r="D17">
        <f>9.6/1000</f>
        <v>9.5999999999999992E-3</v>
      </c>
      <c r="E17">
        <v>6.3360000000000003</v>
      </c>
      <c r="F17">
        <v>0.66</v>
      </c>
      <c r="G17">
        <v>1515</v>
      </c>
      <c r="H17">
        <v>40</v>
      </c>
      <c r="J17" s="14" t="s">
        <v>39</v>
      </c>
      <c r="K17">
        <v>11</v>
      </c>
      <c r="L17">
        <v>7.72</v>
      </c>
      <c r="M17">
        <v>350</v>
      </c>
      <c r="N17">
        <v>75</v>
      </c>
      <c r="Q17" s="14" t="s">
        <v>39</v>
      </c>
      <c r="R17">
        <f t="shared" si="0"/>
        <v>7.72</v>
      </c>
      <c r="S17">
        <f t="shared" si="1"/>
        <v>11</v>
      </c>
      <c r="T17">
        <f t="shared" si="2"/>
        <v>75</v>
      </c>
    </row>
    <row r="18" spans="1:20">
      <c r="A18" s="20">
        <v>41728</v>
      </c>
      <c r="B18" s="39" t="s">
        <v>114</v>
      </c>
      <c r="C18" s="40" t="s">
        <v>115</v>
      </c>
      <c r="D18">
        <f>15.625/1000</f>
        <v>1.5625E-2</v>
      </c>
      <c r="E18">
        <v>14.84375</v>
      </c>
      <c r="F18">
        <v>0.95</v>
      </c>
      <c r="G18">
        <v>1053</v>
      </c>
      <c r="H18">
        <v>14</v>
      </c>
      <c r="J18" s="14" t="s">
        <v>40</v>
      </c>
      <c r="K18">
        <v>30</v>
      </c>
      <c r="L18">
        <v>6.67</v>
      </c>
      <c r="M18">
        <v>550</v>
      </c>
      <c r="N18">
        <v>250</v>
      </c>
      <c r="Q18" s="14" t="s">
        <v>40</v>
      </c>
      <c r="R18">
        <f t="shared" si="0"/>
        <v>6.67</v>
      </c>
      <c r="S18">
        <f t="shared" si="1"/>
        <v>30</v>
      </c>
      <c r="T18">
        <f t="shared" si="2"/>
        <v>250</v>
      </c>
    </row>
    <row r="19" spans="1:20">
      <c r="A19" s="20">
        <v>41730</v>
      </c>
      <c r="B19" s="74" t="s">
        <v>102</v>
      </c>
      <c r="C19" s="38" t="s">
        <v>104</v>
      </c>
      <c r="D19">
        <f>14.18/1000</f>
        <v>1.418E-2</v>
      </c>
      <c r="E19">
        <v>7.49</v>
      </c>
      <c r="F19">
        <v>0.52800000000000002</v>
      </c>
      <c r="G19">
        <v>1893</v>
      </c>
      <c r="H19">
        <v>28</v>
      </c>
      <c r="J19" s="14" t="s">
        <v>41</v>
      </c>
      <c r="K19">
        <v>0</v>
      </c>
      <c r="L19">
        <v>7.59</v>
      </c>
      <c r="M19">
        <v>20</v>
      </c>
      <c r="Q19" s="14" t="s">
        <v>41</v>
      </c>
      <c r="R19">
        <f t="shared" si="0"/>
        <v>7.59</v>
      </c>
      <c r="S19">
        <f t="shared" si="1"/>
        <v>0</v>
      </c>
      <c r="T19">
        <f t="shared" si="2"/>
        <v>0</v>
      </c>
    </row>
    <row r="20" spans="1:20">
      <c r="A20" s="20">
        <v>41807</v>
      </c>
      <c r="B20" s="78" t="s">
        <v>122</v>
      </c>
      <c r="C20" s="44" t="s">
        <v>124</v>
      </c>
      <c r="D20">
        <f>684/1000</f>
        <v>0.68400000000000005</v>
      </c>
      <c r="E20">
        <v>389.88</v>
      </c>
      <c r="F20">
        <v>0.56999999999999995</v>
      </c>
      <c r="G20">
        <v>1754</v>
      </c>
      <c r="H20">
        <v>40</v>
      </c>
      <c r="J20" s="14" t="s">
        <v>42</v>
      </c>
      <c r="K20">
        <v>800</v>
      </c>
      <c r="L20">
        <v>1.1299999999999999</v>
      </c>
      <c r="M20">
        <v>320</v>
      </c>
      <c r="N20">
        <v>1000</v>
      </c>
      <c r="Q20" s="14" t="s">
        <v>42</v>
      </c>
      <c r="R20">
        <f t="shared" si="0"/>
        <v>1.1299999999999999</v>
      </c>
      <c r="S20">
        <f t="shared" si="1"/>
        <v>800</v>
      </c>
      <c r="T20">
        <f t="shared" si="2"/>
        <v>1000</v>
      </c>
    </row>
    <row r="21" spans="1:20">
      <c r="A21" s="20">
        <v>41842</v>
      </c>
      <c r="B21" s="79" t="s">
        <v>127</v>
      </c>
      <c r="C21" s="26" t="s">
        <v>130</v>
      </c>
      <c r="D21">
        <f>174/1000</f>
        <v>0.17399999999999999</v>
      </c>
      <c r="E21">
        <v>55</v>
      </c>
      <c r="F21">
        <v>0.316</v>
      </c>
      <c r="G21">
        <v>3164</v>
      </c>
      <c r="I21" s="2">
        <v>41852</v>
      </c>
      <c r="J21" s="14" t="s">
        <v>43</v>
      </c>
      <c r="K21">
        <v>1400</v>
      </c>
      <c r="L21">
        <v>0.79</v>
      </c>
      <c r="M21">
        <v>600</v>
      </c>
      <c r="N21">
        <v>1200</v>
      </c>
      <c r="Q21" s="14" t="s">
        <v>43</v>
      </c>
      <c r="R21">
        <f t="shared" si="0"/>
        <v>0.79</v>
      </c>
      <c r="S21">
        <f t="shared" si="1"/>
        <v>1400</v>
      </c>
      <c r="T21">
        <f t="shared" si="2"/>
        <v>1200</v>
      </c>
    </row>
    <row r="22" spans="1:20">
      <c r="A22" s="20">
        <v>41872</v>
      </c>
      <c r="B22" s="75" t="s">
        <v>109</v>
      </c>
      <c r="C22" s="29" t="s">
        <v>111</v>
      </c>
      <c r="D22">
        <f>400/1000</f>
        <v>0.4</v>
      </c>
      <c r="E22">
        <v>108</v>
      </c>
      <c r="F22">
        <v>0.27</v>
      </c>
      <c r="G22">
        <v>3704</v>
      </c>
      <c r="H22">
        <v>55</v>
      </c>
      <c r="I22" s="2">
        <v>43221</v>
      </c>
      <c r="J22" s="14" t="s">
        <v>144</v>
      </c>
      <c r="K22">
        <v>76000</v>
      </c>
      <c r="L22">
        <v>5.2999999999999999E-2</v>
      </c>
      <c r="M22">
        <v>11600</v>
      </c>
      <c r="N22">
        <v>4000</v>
      </c>
      <c r="Q22" s="14" t="s">
        <v>144</v>
      </c>
      <c r="R22">
        <f t="shared" si="0"/>
        <v>5.2999999999999999E-2</v>
      </c>
      <c r="S22">
        <f t="shared" si="1"/>
        <v>76000</v>
      </c>
      <c r="T22">
        <f t="shared" si="2"/>
        <v>4000</v>
      </c>
    </row>
    <row r="23" spans="1:20">
      <c r="A23" s="20">
        <v>41883</v>
      </c>
      <c r="B23" s="72" t="s">
        <v>15</v>
      </c>
      <c r="C23" s="27" t="s">
        <v>18</v>
      </c>
      <c r="D23">
        <f>25/1000</f>
        <v>2.5000000000000001E-2</v>
      </c>
      <c r="E23">
        <v>10</v>
      </c>
      <c r="F23">
        <v>0.4</v>
      </c>
      <c r="G23">
        <v>2500</v>
      </c>
      <c r="H23">
        <v>28</v>
      </c>
      <c r="J23" s="14" t="s">
        <v>44</v>
      </c>
      <c r="K23">
        <v>66</v>
      </c>
      <c r="L23">
        <v>9.35</v>
      </c>
      <c r="M23">
        <v>1299</v>
      </c>
      <c r="N23">
        <v>620</v>
      </c>
      <c r="Q23" s="14" t="s">
        <v>44</v>
      </c>
      <c r="R23">
        <f t="shared" si="0"/>
        <v>9.35</v>
      </c>
      <c r="S23">
        <f t="shared" si="1"/>
        <v>66</v>
      </c>
      <c r="T23">
        <f t="shared" si="2"/>
        <v>620</v>
      </c>
    </row>
    <row r="24" spans="1:20">
      <c r="A24" s="20">
        <v>41883</v>
      </c>
      <c r="B24" s="74" t="s">
        <v>102</v>
      </c>
      <c r="C24" s="38" t="s">
        <v>104</v>
      </c>
      <c r="D24">
        <f>8.15/1000</f>
        <v>8.150000000000001E-3</v>
      </c>
      <c r="E24" s="3" t="s">
        <v>105</v>
      </c>
      <c r="F24">
        <v>0.249</v>
      </c>
      <c r="G24">
        <v>4009</v>
      </c>
      <c r="J24" s="14" t="s">
        <v>45</v>
      </c>
      <c r="K24">
        <v>82</v>
      </c>
      <c r="L24">
        <v>8.5399999999999991</v>
      </c>
      <c r="M24">
        <v>1499</v>
      </c>
      <c r="N24">
        <v>595</v>
      </c>
      <c r="Q24" s="14" t="s">
        <v>45</v>
      </c>
      <c r="R24">
        <f t="shared" si="0"/>
        <v>8.5399999999999991</v>
      </c>
      <c r="S24">
        <f t="shared" si="1"/>
        <v>82</v>
      </c>
      <c r="T24">
        <f t="shared" si="2"/>
        <v>595</v>
      </c>
    </row>
    <row r="25" spans="1:20">
      <c r="A25" s="20">
        <v>41898</v>
      </c>
      <c r="B25" s="71" t="s">
        <v>9</v>
      </c>
      <c r="C25" s="28" t="s">
        <v>12</v>
      </c>
      <c r="D25">
        <f>3/1000</f>
        <v>3.0000000000000001E-3</v>
      </c>
      <c r="E25">
        <v>0.56159999999999999</v>
      </c>
      <c r="F25">
        <v>0.187</v>
      </c>
      <c r="G25">
        <v>5342</v>
      </c>
      <c r="H25">
        <v>28</v>
      </c>
      <c r="J25" s="14" t="s">
        <v>46</v>
      </c>
      <c r="K25">
        <v>82</v>
      </c>
      <c r="L25">
        <v>8.5399999999999991</v>
      </c>
      <c r="M25">
        <v>1499</v>
      </c>
      <c r="N25">
        <v>595</v>
      </c>
      <c r="Q25" s="14" t="s">
        <v>46</v>
      </c>
      <c r="R25">
        <f t="shared" si="0"/>
        <v>8.5399999999999991</v>
      </c>
      <c r="S25">
        <f t="shared" si="1"/>
        <v>82</v>
      </c>
      <c r="T25">
        <f t="shared" si="2"/>
        <v>595</v>
      </c>
    </row>
    <row r="26" spans="1:20">
      <c r="A26" s="20">
        <v>42073</v>
      </c>
      <c r="B26" s="46" t="s">
        <v>125</v>
      </c>
      <c r="C26" s="36" t="s">
        <v>126</v>
      </c>
      <c r="D26">
        <f>36/1000</f>
        <v>3.5999999999999997E-2</v>
      </c>
      <c r="E26">
        <v>10.98</v>
      </c>
      <c r="F26">
        <v>0.30499999999999999</v>
      </c>
      <c r="G26">
        <v>3279</v>
      </c>
      <c r="H26">
        <v>28</v>
      </c>
      <c r="J26" s="14" t="s">
        <v>47</v>
      </c>
      <c r="K26">
        <v>300</v>
      </c>
      <c r="M26">
        <v>3075</v>
      </c>
      <c r="N26">
        <v>980</v>
      </c>
      <c r="Q26" s="14" t="s">
        <v>47</v>
      </c>
      <c r="R26">
        <f t="shared" si="0"/>
        <v>0</v>
      </c>
      <c r="S26">
        <f t="shared" si="1"/>
        <v>300</v>
      </c>
      <c r="T26">
        <f t="shared" si="2"/>
        <v>980</v>
      </c>
    </row>
    <row r="27" spans="1:20">
      <c r="A27" s="20">
        <v>42235</v>
      </c>
      <c r="B27" s="74" t="s">
        <v>102</v>
      </c>
      <c r="C27" s="38" t="s">
        <v>106</v>
      </c>
      <c r="D27">
        <f>38.75/1000</f>
        <v>3.875E-2</v>
      </c>
      <c r="E27">
        <v>10.191000000000001</v>
      </c>
      <c r="F27">
        <v>0.26300000000000001</v>
      </c>
      <c r="G27">
        <v>3802</v>
      </c>
      <c r="H27">
        <v>16</v>
      </c>
      <c r="J27" s="14" t="s">
        <v>49</v>
      </c>
      <c r="K27">
        <v>800</v>
      </c>
      <c r="N27">
        <v>1020</v>
      </c>
      <c r="Q27" s="14" t="s">
        <v>49</v>
      </c>
      <c r="R27">
        <f t="shared" si="0"/>
        <v>0</v>
      </c>
      <c r="S27">
        <f t="shared" si="1"/>
        <v>800</v>
      </c>
      <c r="T27">
        <f t="shared" si="2"/>
        <v>1020</v>
      </c>
    </row>
    <row r="28" spans="1:20">
      <c r="A28" s="20">
        <v>42324</v>
      </c>
      <c r="B28" s="32" t="s">
        <v>7</v>
      </c>
      <c r="C28" s="33" t="s">
        <v>8</v>
      </c>
      <c r="D28">
        <f>50/1000</f>
        <v>0.05</v>
      </c>
      <c r="E28">
        <v>8</v>
      </c>
      <c r="F28">
        <v>0.16</v>
      </c>
      <c r="G28">
        <v>6250</v>
      </c>
      <c r="J28" s="14" t="s">
        <v>26</v>
      </c>
      <c r="K28">
        <v>3500</v>
      </c>
      <c r="L28">
        <v>0.28999999999999998</v>
      </c>
      <c r="M28">
        <v>499.95</v>
      </c>
      <c r="N28">
        <v>1050</v>
      </c>
      <c r="Q28" s="14" t="s">
        <v>26</v>
      </c>
      <c r="R28">
        <f t="shared" si="0"/>
        <v>0.28999999999999998</v>
      </c>
      <c r="S28">
        <f t="shared" si="1"/>
        <v>3500</v>
      </c>
      <c r="T28">
        <f t="shared" si="2"/>
        <v>1050</v>
      </c>
    </row>
    <row r="29" spans="1:20">
      <c r="A29" s="20">
        <v>42710</v>
      </c>
      <c r="B29" s="76" t="s">
        <v>116</v>
      </c>
      <c r="C29" s="37" t="s">
        <v>117</v>
      </c>
      <c r="D29">
        <f>65.25/1000</f>
        <v>6.5250000000000002E-2</v>
      </c>
      <c r="E29">
        <v>9.1875</v>
      </c>
      <c r="F29">
        <v>0.14000000000000001</v>
      </c>
      <c r="G29">
        <v>7143</v>
      </c>
      <c r="H29">
        <v>10</v>
      </c>
      <c r="J29" s="14" t="s">
        <v>132</v>
      </c>
      <c r="K29">
        <v>7300</v>
      </c>
      <c r="L29">
        <v>0.16</v>
      </c>
      <c r="M29">
        <v>209</v>
      </c>
      <c r="N29">
        <v>1150</v>
      </c>
      <c r="Q29" s="14" t="s">
        <v>132</v>
      </c>
      <c r="R29">
        <f t="shared" si="0"/>
        <v>0.16</v>
      </c>
      <c r="S29">
        <f t="shared" si="1"/>
        <v>7300</v>
      </c>
      <c r="T29">
        <f t="shared" si="2"/>
        <v>1150</v>
      </c>
    </row>
    <row r="30" spans="1:20">
      <c r="A30" s="20">
        <v>42886</v>
      </c>
      <c r="B30" s="74" t="s">
        <v>102</v>
      </c>
      <c r="C30" s="38" t="s">
        <v>108</v>
      </c>
      <c r="D30">
        <f>71.4/1000</f>
        <v>7.1400000000000005E-2</v>
      </c>
      <c r="E30">
        <v>7.14</v>
      </c>
      <c r="F30">
        <v>0.1</v>
      </c>
      <c r="G30">
        <v>10000</v>
      </c>
      <c r="H30">
        <v>65</v>
      </c>
      <c r="I30" s="2">
        <v>43221</v>
      </c>
      <c r="J30" s="14" t="s">
        <v>146</v>
      </c>
      <c r="K30">
        <v>11000</v>
      </c>
      <c r="L30">
        <v>9.9000000000000005E-2</v>
      </c>
      <c r="M30">
        <v>971</v>
      </c>
      <c r="N30">
        <v>1290</v>
      </c>
      <c r="Q30" s="14" t="s">
        <v>146</v>
      </c>
      <c r="R30">
        <f t="shared" si="0"/>
        <v>9.9000000000000005E-2</v>
      </c>
      <c r="S30">
        <f t="shared" si="1"/>
        <v>11000</v>
      </c>
      <c r="T30">
        <f t="shared" si="2"/>
        <v>1290</v>
      </c>
    </row>
    <row r="31" spans="1:20">
      <c r="A31" s="20">
        <v>43070</v>
      </c>
      <c r="B31" s="73" t="s">
        <v>21</v>
      </c>
      <c r="C31" s="34" t="s">
        <v>135</v>
      </c>
      <c r="D31">
        <f>1.6/1000</f>
        <v>1.6000000000000001E-3</v>
      </c>
      <c r="E31">
        <v>6400</v>
      </c>
      <c r="F31">
        <v>0.66700000000000004</v>
      </c>
      <c r="G31">
        <v>1500</v>
      </c>
      <c r="H31">
        <v>16</v>
      </c>
      <c r="J31" s="14" t="s">
        <v>50</v>
      </c>
      <c r="K31">
        <v>5</v>
      </c>
      <c r="L31">
        <v>0.85</v>
      </c>
      <c r="M31">
        <v>209</v>
      </c>
      <c r="N31">
        <v>4.5</v>
      </c>
      <c r="Q31" s="14" t="s">
        <v>50</v>
      </c>
      <c r="R31">
        <f t="shared" si="0"/>
        <v>0.85</v>
      </c>
      <c r="S31">
        <f t="shared" si="1"/>
        <v>5</v>
      </c>
      <c r="T31">
        <f t="shared" si="2"/>
        <v>4.5</v>
      </c>
    </row>
    <row r="32" spans="1:20">
      <c r="A32" s="20">
        <v>43089</v>
      </c>
      <c r="B32" s="76" t="s">
        <v>116</v>
      </c>
      <c r="C32" s="37" t="s">
        <v>118</v>
      </c>
      <c r="D32">
        <f>257/1000</f>
        <v>0.25700000000000001</v>
      </c>
      <c r="E32">
        <v>23.13</v>
      </c>
      <c r="F32">
        <v>0.09</v>
      </c>
      <c r="G32">
        <v>11111</v>
      </c>
      <c r="H32">
        <v>10</v>
      </c>
      <c r="I32">
        <v>2013</v>
      </c>
      <c r="J32" s="14" t="s">
        <v>51</v>
      </c>
      <c r="K32">
        <v>5</v>
      </c>
      <c r="L32">
        <v>6</v>
      </c>
      <c r="M32">
        <v>274</v>
      </c>
      <c r="N32">
        <v>5</v>
      </c>
      <c r="Q32" s="14" t="s">
        <v>51</v>
      </c>
      <c r="R32">
        <f t="shared" si="0"/>
        <v>6</v>
      </c>
      <c r="S32">
        <f t="shared" si="1"/>
        <v>5</v>
      </c>
      <c r="T32">
        <f t="shared" si="2"/>
        <v>5</v>
      </c>
    </row>
    <row r="33" spans="1:20">
      <c r="A33" s="20">
        <v>43221</v>
      </c>
      <c r="B33" s="71" t="s">
        <v>9</v>
      </c>
      <c r="C33" s="28" t="s">
        <v>145</v>
      </c>
      <c r="D33">
        <v>76</v>
      </c>
      <c r="E33">
        <v>4000</v>
      </c>
      <c r="F33">
        <v>5.2999999999999999E-2</v>
      </c>
      <c r="H33">
        <v>8</v>
      </c>
      <c r="J33" s="14" t="s">
        <v>52</v>
      </c>
      <c r="K33">
        <v>10</v>
      </c>
      <c r="M33">
        <v>50</v>
      </c>
      <c r="N33">
        <v>5</v>
      </c>
      <c r="Q33" s="14" t="s">
        <v>52</v>
      </c>
      <c r="R33">
        <f t="shared" si="0"/>
        <v>0</v>
      </c>
      <c r="S33">
        <f t="shared" si="1"/>
        <v>10</v>
      </c>
      <c r="T33">
        <f t="shared" si="2"/>
        <v>5</v>
      </c>
    </row>
    <row r="34" spans="1:20">
      <c r="A34" s="20">
        <v>43221</v>
      </c>
      <c r="B34" s="72" t="s">
        <v>15</v>
      </c>
      <c r="C34" s="27" t="s">
        <v>147</v>
      </c>
      <c r="D34">
        <v>11</v>
      </c>
      <c r="E34">
        <v>1290</v>
      </c>
      <c r="F34">
        <v>9.9000000000000005E-2</v>
      </c>
      <c r="H34">
        <v>16</v>
      </c>
      <c r="J34" s="14" t="s">
        <v>53</v>
      </c>
      <c r="K34">
        <v>25</v>
      </c>
      <c r="L34">
        <v>6</v>
      </c>
      <c r="M34">
        <v>1249</v>
      </c>
      <c r="N34">
        <v>25</v>
      </c>
      <c r="Q34" s="14" t="s">
        <v>53</v>
      </c>
      <c r="R34">
        <f t="shared" si="0"/>
        <v>6</v>
      </c>
      <c r="S34">
        <f t="shared" si="1"/>
        <v>25</v>
      </c>
      <c r="T34">
        <f t="shared" si="2"/>
        <v>25</v>
      </c>
    </row>
    <row r="35" spans="1:20">
      <c r="A35" s="20">
        <v>43221</v>
      </c>
      <c r="B35" s="73" t="s">
        <v>21</v>
      </c>
      <c r="C35" s="35" t="s">
        <v>23</v>
      </c>
      <c r="D35">
        <f>66.3/1000</f>
        <v>6.6299999999999998E-2</v>
      </c>
      <c r="E35">
        <v>7</v>
      </c>
      <c r="F35">
        <v>0.106</v>
      </c>
      <c r="J35" s="14" t="s">
        <v>54</v>
      </c>
      <c r="K35">
        <v>30</v>
      </c>
      <c r="M35">
        <v>649</v>
      </c>
      <c r="N35">
        <v>250</v>
      </c>
      <c r="Q35" s="14" t="s">
        <v>54</v>
      </c>
      <c r="R35">
        <f t="shared" si="0"/>
        <v>0</v>
      </c>
      <c r="S35">
        <f t="shared" si="1"/>
        <v>30</v>
      </c>
      <c r="T35">
        <f t="shared" si="2"/>
        <v>250</v>
      </c>
    </row>
    <row r="36" spans="1:20">
      <c r="A36" s="20">
        <v>43221</v>
      </c>
      <c r="B36" s="77" t="s">
        <v>138</v>
      </c>
      <c r="C36" s="43" t="s">
        <v>140</v>
      </c>
      <c r="D36">
        <v>17.2</v>
      </c>
      <c r="E36">
        <v>1570</v>
      </c>
      <c r="F36">
        <v>9.0999999999999998E-2</v>
      </c>
      <c r="H36">
        <v>10</v>
      </c>
      <c r="J36" s="14" t="s">
        <v>55</v>
      </c>
      <c r="K36">
        <v>50</v>
      </c>
      <c r="L36">
        <v>6</v>
      </c>
      <c r="M36">
        <v>984</v>
      </c>
      <c r="N36">
        <v>300</v>
      </c>
      <c r="Q36" s="14" t="s">
        <v>55</v>
      </c>
      <c r="R36">
        <f t="shared" si="0"/>
        <v>6</v>
      </c>
      <c r="S36">
        <f t="shared" si="1"/>
        <v>50</v>
      </c>
      <c r="T36">
        <f t="shared" si="2"/>
        <v>300</v>
      </c>
    </row>
    <row r="37" spans="1:20">
      <c r="A37" s="20">
        <v>43282</v>
      </c>
      <c r="B37" s="48" t="s">
        <v>133</v>
      </c>
      <c r="C37" s="49" t="s">
        <v>150</v>
      </c>
      <c r="F37">
        <v>8.1000000000000003E-2</v>
      </c>
      <c r="H37">
        <v>7</v>
      </c>
      <c r="J37" s="14" t="s">
        <v>56</v>
      </c>
      <c r="K37">
        <v>60</v>
      </c>
      <c r="L37">
        <v>4</v>
      </c>
      <c r="M37">
        <v>1299</v>
      </c>
      <c r="N37">
        <v>240</v>
      </c>
      <c r="Q37" s="14" t="s">
        <v>56</v>
      </c>
      <c r="R37">
        <f t="shared" si="0"/>
        <v>4</v>
      </c>
      <c r="S37">
        <f t="shared" si="1"/>
        <v>60</v>
      </c>
      <c r="T37">
        <f t="shared" si="2"/>
        <v>240</v>
      </c>
    </row>
    <row r="38" spans="1:20">
      <c r="A38" s="19"/>
      <c r="B38" s="30" t="s">
        <v>143</v>
      </c>
      <c r="C38" s="31" t="s">
        <v>142</v>
      </c>
      <c r="D38">
        <f>85/1000</f>
        <v>8.5000000000000006E-2</v>
      </c>
      <c r="J38" s="14" t="s">
        <v>57</v>
      </c>
      <c r="K38">
        <v>230</v>
      </c>
      <c r="M38" t="s">
        <v>151</v>
      </c>
      <c r="Q38" s="14" t="s">
        <v>57</v>
      </c>
      <c r="R38">
        <f t="shared" si="0"/>
        <v>0</v>
      </c>
      <c r="S38">
        <f t="shared" si="1"/>
        <v>230</v>
      </c>
      <c r="T38">
        <f t="shared" si="2"/>
        <v>0</v>
      </c>
    </row>
    <row r="39" spans="1:20">
      <c r="J39" s="14" t="s">
        <v>58</v>
      </c>
      <c r="K39">
        <v>500</v>
      </c>
      <c r="L39">
        <v>5.4</v>
      </c>
      <c r="M39">
        <v>22484</v>
      </c>
      <c r="N39">
        <v>2700</v>
      </c>
      <c r="Q39" s="14" t="s">
        <v>58</v>
      </c>
      <c r="R39">
        <f t="shared" si="0"/>
        <v>5.4</v>
      </c>
      <c r="S39">
        <f t="shared" si="1"/>
        <v>500</v>
      </c>
      <c r="T39">
        <f t="shared" si="2"/>
        <v>2700</v>
      </c>
    </row>
    <row r="40" spans="1:20">
      <c r="J40" s="14" t="s">
        <v>59</v>
      </c>
      <c r="K40">
        <v>700</v>
      </c>
      <c r="L40">
        <v>0.7</v>
      </c>
      <c r="M40">
        <v>1379</v>
      </c>
      <c r="N40">
        <v>490</v>
      </c>
      <c r="Q40" s="14" t="s">
        <v>59</v>
      </c>
      <c r="R40">
        <f t="shared" si="0"/>
        <v>0.7</v>
      </c>
      <c r="S40">
        <f t="shared" si="1"/>
        <v>700</v>
      </c>
      <c r="T40">
        <f t="shared" si="2"/>
        <v>490</v>
      </c>
    </row>
    <row r="41" spans="1:20">
      <c r="I41" s="2">
        <v>43070</v>
      </c>
      <c r="J41" s="14" t="s">
        <v>134</v>
      </c>
      <c r="K41">
        <v>49000</v>
      </c>
      <c r="L41">
        <v>0.13100000000000001</v>
      </c>
      <c r="N41">
        <v>6400</v>
      </c>
      <c r="Q41" s="14" t="s">
        <v>134</v>
      </c>
      <c r="R41">
        <f t="shared" si="0"/>
        <v>0.13100000000000001</v>
      </c>
      <c r="S41">
        <f t="shared" si="1"/>
        <v>49000</v>
      </c>
      <c r="T41">
        <f t="shared" si="2"/>
        <v>6400</v>
      </c>
    </row>
    <row r="42" spans="1:20">
      <c r="J42" s="14" t="s">
        <v>60</v>
      </c>
      <c r="Q42" s="14" t="s">
        <v>60</v>
      </c>
      <c r="R42">
        <f t="shared" si="0"/>
        <v>0</v>
      </c>
      <c r="S42">
        <f t="shared" si="1"/>
        <v>0</v>
      </c>
      <c r="T42">
        <f t="shared" si="2"/>
        <v>0</v>
      </c>
    </row>
    <row r="43" spans="1:20">
      <c r="J43" s="14" t="s">
        <v>61</v>
      </c>
      <c r="K43">
        <v>85</v>
      </c>
      <c r="L43">
        <v>7.65</v>
      </c>
      <c r="M43">
        <v>6489</v>
      </c>
      <c r="N43">
        <v>650</v>
      </c>
      <c r="Q43" s="14" t="s">
        <v>61</v>
      </c>
      <c r="R43">
        <f t="shared" si="0"/>
        <v>7.65</v>
      </c>
      <c r="S43">
        <f t="shared" si="1"/>
        <v>85</v>
      </c>
      <c r="T43">
        <f t="shared" si="2"/>
        <v>650</v>
      </c>
    </row>
    <row r="44" spans="1:20">
      <c r="J44" s="14" t="s">
        <v>62</v>
      </c>
      <c r="K44">
        <v>100</v>
      </c>
      <c r="L44">
        <v>1</v>
      </c>
      <c r="M44">
        <v>370</v>
      </c>
      <c r="N44">
        <v>100</v>
      </c>
      <c r="Q44" s="14" t="s">
        <v>62</v>
      </c>
      <c r="R44">
        <f t="shared" si="0"/>
        <v>1</v>
      </c>
      <c r="S44">
        <f t="shared" si="1"/>
        <v>100</v>
      </c>
      <c r="T44">
        <f t="shared" si="2"/>
        <v>100</v>
      </c>
    </row>
    <row r="45" spans="1:20">
      <c r="J45" s="14" t="s">
        <v>63</v>
      </c>
      <c r="K45">
        <v>2000</v>
      </c>
      <c r="L45">
        <v>1</v>
      </c>
      <c r="M45">
        <v>6000</v>
      </c>
      <c r="N45">
        <v>2000</v>
      </c>
      <c r="Q45" s="14" t="s">
        <v>63</v>
      </c>
      <c r="R45">
        <f t="shared" si="0"/>
        <v>1</v>
      </c>
      <c r="S45">
        <f t="shared" si="1"/>
        <v>2000</v>
      </c>
      <c r="T45">
        <f t="shared" si="2"/>
        <v>2000</v>
      </c>
    </row>
    <row r="46" spans="1:20">
      <c r="J46" s="14" t="s">
        <v>64</v>
      </c>
      <c r="K46">
        <v>3</v>
      </c>
      <c r="L46">
        <v>1</v>
      </c>
      <c r="M46">
        <v>140</v>
      </c>
      <c r="N46">
        <v>2.5</v>
      </c>
      <c r="Q46" s="14" t="s">
        <v>64</v>
      </c>
      <c r="R46">
        <f t="shared" si="0"/>
        <v>1</v>
      </c>
      <c r="S46">
        <f t="shared" si="1"/>
        <v>3</v>
      </c>
      <c r="T46">
        <f t="shared" si="2"/>
        <v>2.5</v>
      </c>
    </row>
    <row r="47" spans="1:20">
      <c r="J47" s="14" t="s">
        <v>65</v>
      </c>
      <c r="K47">
        <v>310</v>
      </c>
      <c r="L47">
        <v>1.05</v>
      </c>
      <c r="M47">
        <v>309</v>
      </c>
      <c r="N47">
        <v>324</v>
      </c>
      <c r="Q47" s="14" t="s">
        <v>65</v>
      </c>
      <c r="R47">
        <f t="shared" si="0"/>
        <v>1.05</v>
      </c>
      <c r="S47">
        <f t="shared" si="1"/>
        <v>310</v>
      </c>
      <c r="T47">
        <f t="shared" si="2"/>
        <v>324</v>
      </c>
    </row>
    <row r="48" spans="1:20">
      <c r="J48" s="14" t="s">
        <v>66</v>
      </c>
      <c r="K48">
        <v>616</v>
      </c>
      <c r="L48">
        <v>1.05</v>
      </c>
      <c r="M48">
        <v>350</v>
      </c>
      <c r="N48">
        <v>648</v>
      </c>
      <c r="Q48" s="14" t="s">
        <v>66</v>
      </c>
      <c r="R48">
        <f t="shared" si="0"/>
        <v>1.05</v>
      </c>
      <c r="S48">
        <f t="shared" si="1"/>
        <v>616</v>
      </c>
      <c r="T48">
        <f t="shared" si="2"/>
        <v>648</v>
      </c>
    </row>
    <row r="49" spans="10:20">
      <c r="J49" s="14" t="s">
        <v>67</v>
      </c>
      <c r="K49">
        <v>1600</v>
      </c>
      <c r="L49">
        <v>1.31</v>
      </c>
      <c r="M49">
        <v>1500</v>
      </c>
      <c r="N49">
        <v>2100</v>
      </c>
      <c r="Q49" s="14" t="s">
        <v>67</v>
      </c>
      <c r="R49">
        <f t="shared" si="0"/>
        <v>1.31</v>
      </c>
      <c r="S49">
        <f t="shared" si="1"/>
        <v>1600</v>
      </c>
      <c r="T49">
        <f t="shared" si="2"/>
        <v>2100</v>
      </c>
    </row>
    <row r="50" spans="10:20">
      <c r="J50" s="14" t="s">
        <v>68</v>
      </c>
      <c r="Q50" s="14" t="s">
        <v>68</v>
      </c>
      <c r="R50">
        <f t="shared" si="0"/>
        <v>0</v>
      </c>
      <c r="S50">
        <f t="shared" si="1"/>
        <v>0</v>
      </c>
      <c r="T50">
        <f t="shared" si="2"/>
        <v>0</v>
      </c>
    </row>
    <row r="51" spans="10:20">
      <c r="J51" s="14" t="s">
        <v>69</v>
      </c>
      <c r="K51">
        <v>20</v>
      </c>
      <c r="L51">
        <v>1.1499999999999999</v>
      </c>
      <c r="M51">
        <v>688</v>
      </c>
      <c r="N51">
        <v>23</v>
      </c>
      <c r="Q51" s="14" t="s">
        <v>69</v>
      </c>
      <c r="R51">
        <f t="shared" si="0"/>
        <v>1.1499999999999999</v>
      </c>
      <c r="S51">
        <f t="shared" si="1"/>
        <v>20</v>
      </c>
      <c r="T51">
        <f t="shared" si="2"/>
        <v>23</v>
      </c>
    </row>
    <row r="52" spans="10:20">
      <c r="J52" s="14" t="s">
        <v>70</v>
      </c>
      <c r="Q52" s="14" t="s">
        <v>70</v>
      </c>
      <c r="R52">
        <f t="shared" si="0"/>
        <v>0</v>
      </c>
      <c r="S52">
        <f t="shared" si="1"/>
        <v>0</v>
      </c>
      <c r="T52">
        <f t="shared" si="2"/>
        <v>0</v>
      </c>
    </row>
    <row r="53" spans="10:20">
      <c r="J53" s="14" t="s">
        <v>71</v>
      </c>
      <c r="K53">
        <v>1100</v>
      </c>
      <c r="L53">
        <v>0.91</v>
      </c>
      <c r="M53">
        <v>599</v>
      </c>
      <c r="N53">
        <v>1000</v>
      </c>
      <c r="Q53" s="14" t="s">
        <v>71</v>
      </c>
      <c r="R53">
        <f t="shared" si="0"/>
        <v>0.91</v>
      </c>
      <c r="S53">
        <f t="shared" si="1"/>
        <v>1100</v>
      </c>
      <c r="T53">
        <f t="shared" si="2"/>
        <v>1000</v>
      </c>
    </row>
    <row r="54" spans="10:20">
      <c r="J54" s="14" t="s">
        <v>72</v>
      </c>
      <c r="K54">
        <v>4500</v>
      </c>
      <c r="L54">
        <v>0.67</v>
      </c>
      <c r="M54">
        <v>2299</v>
      </c>
      <c r="N54">
        <v>3000</v>
      </c>
      <c r="Q54" s="14" t="s">
        <v>72</v>
      </c>
      <c r="R54">
        <f t="shared" si="0"/>
        <v>0.67</v>
      </c>
      <c r="S54">
        <f t="shared" si="1"/>
        <v>4500</v>
      </c>
      <c r="T54">
        <f t="shared" si="2"/>
        <v>3000</v>
      </c>
    </row>
    <row r="55" spans="10:20">
      <c r="J55" s="14" t="s">
        <v>73</v>
      </c>
      <c r="K55">
        <v>400</v>
      </c>
      <c r="L55">
        <v>1.1000000000000001</v>
      </c>
      <c r="M55">
        <v>5600</v>
      </c>
      <c r="N55">
        <v>440</v>
      </c>
      <c r="Q55" s="14" t="s">
        <v>73</v>
      </c>
      <c r="R55">
        <f t="shared" si="0"/>
        <v>1.1000000000000001</v>
      </c>
      <c r="S55">
        <f t="shared" si="1"/>
        <v>400</v>
      </c>
      <c r="T55">
        <f t="shared" si="2"/>
        <v>440</v>
      </c>
    </row>
    <row r="56" spans="10:20">
      <c r="J56" s="14" t="s">
        <v>74</v>
      </c>
      <c r="K56">
        <v>1200</v>
      </c>
      <c r="L56">
        <v>1.1000000000000001</v>
      </c>
      <c r="M56">
        <v>7080</v>
      </c>
      <c r="N56">
        <v>1320</v>
      </c>
      <c r="Q56" s="14" t="s">
        <v>74</v>
      </c>
      <c r="R56">
        <f t="shared" si="0"/>
        <v>1.1000000000000001</v>
      </c>
      <c r="S56">
        <f t="shared" si="1"/>
        <v>1200</v>
      </c>
      <c r="T56">
        <f t="shared" si="2"/>
        <v>1320</v>
      </c>
    </row>
    <row r="57" spans="10:20">
      <c r="J57" s="14" t="s">
        <v>75</v>
      </c>
      <c r="K57">
        <v>2000</v>
      </c>
      <c r="L57">
        <v>1.1000000000000001</v>
      </c>
      <c r="M57">
        <v>6800</v>
      </c>
      <c r="N57">
        <v>2200</v>
      </c>
      <c r="Q57" s="14" t="s">
        <v>75</v>
      </c>
      <c r="R57">
        <f t="shared" si="0"/>
        <v>1.1000000000000001</v>
      </c>
      <c r="S57">
        <f t="shared" si="1"/>
        <v>2000</v>
      </c>
      <c r="T57">
        <f t="shared" si="2"/>
        <v>2200</v>
      </c>
    </row>
    <row r="58" spans="10:20">
      <c r="J58" s="14" t="s">
        <v>76</v>
      </c>
      <c r="K58">
        <v>5</v>
      </c>
      <c r="L58">
        <v>6.15</v>
      </c>
      <c r="M58">
        <v>20</v>
      </c>
      <c r="N58">
        <v>32</v>
      </c>
      <c r="Q58" s="14" t="s">
        <v>76</v>
      </c>
      <c r="R58">
        <f t="shared" si="0"/>
        <v>6.15</v>
      </c>
      <c r="S58">
        <f t="shared" si="1"/>
        <v>5</v>
      </c>
      <c r="T58">
        <f t="shared" si="2"/>
        <v>32</v>
      </c>
    </row>
    <row r="59" spans="10:20">
      <c r="J59" s="14" t="s">
        <v>77</v>
      </c>
      <c r="K59">
        <v>100</v>
      </c>
      <c r="L59">
        <v>2.5</v>
      </c>
      <c r="M59">
        <v>1995</v>
      </c>
      <c r="N59">
        <v>250</v>
      </c>
      <c r="Q59" s="14" t="s">
        <v>77</v>
      </c>
      <c r="R59">
        <f t="shared" si="0"/>
        <v>2.5</v>
      </c>
      <c r="S59">
        <f t="shared" si="1"/>
        <v>100</v>
      </c>
      <c r="T59">
        <f t="shared" si="2"/>
        <v>250</v>
      </c>
    </row>
    <row r="60" spans="10:20">
      <c r="J60" s="14" t="s">
        <v>78</v>
      </c>
      <c r="K60">
        <v>250</v>
      </c>
      <c r="L60">
        <v>1.2</v>
      </c>
      <c r="M60">
        <v>2995</v>
      </c>
      <c r="N60">
        <v>300</v>
      </c>
      <c r="Q60" s="14" t="s">
        <v>78</v>
      </c>
      <c r="R60">
        <f t="shared" si="0"/>
        <v>1.2</v>
      </c>
      <c r="S60">
        <f t="shared" si="1"/>
        <v>250</v>
      </c>
      <c r="T60">
        <f t="shared" si="2"/>
        <v>300</v>
      </c>
    </row>
    <row r="61" spans="10:20">
      <c r="J61" s="14" t="s">
        <v>79</v>
      </c>
      <c r="K61">
        <v>500</v>
      </c>
      <c r="L61">
        <v>1.2</v>
      </c>
      <c r="M61">
        <v>4995</v>
      </c>
      <c r="N61">
        <v>600</v>
      </c>
      <c r="Q61" s="14" t="s">
        <v>79</v>
      </c>
      <c r="R61">
        <f t="shared" si="0"/>
        <v>1.2</v>
      </c>
      <c r="S61">
        <f t="shared" si="1"/>
        <v>500</v>
      </c>
      <c r="T61">
        <f t="shared" si="2"/>
        <v>600</v>
      </c>
    </row>
    <row r="62" spans="10:20">
      <c r="J62" s="14" t="s">
        <v>80</v>
      </c>
      <c r="K62">
        <v>3000</v>
      </c>
      <c r="L62">
        <v>0.7</v>
      </c>
      <c r="M62">
        <v>12995</v>
      </c>
      <c r="N62">
        <v>2100</v>
      </c>
      <c r="Q62" s="14" t="s">
        <v>80</v>
      </c>
      <c r="R62">
        <f t="shared" si="0"/>
        <v>0.7</v>
      </c>
      <c r="S62">
        <f t="shared" si="1"/>
        <v>3000</v>
      </c>
      <c r="T62">
        <f t="shared" si="2"/>
        <v>2100</v>
      </c>
    </row>
    <row r="63" spans="10:20">
      <c r="J63" s="14" t="s">
        <v>81</v>
      </c>
      <c r="M63" t="s">
        <v>48</v>
      </c>
      <c r="Q63" s="14" t="s">
        <v>81</v>
      </c>
      <c r="R63">
        <f t="shared" si="0"/>
        <v>0</v>
      </c>
      <c r="S63">
        <f t="shared" si="1"/>
        <v>0</v>
      </c>
      <c r="T63">
        <f t="shared" si="2"/>
        <v>0</v>
      </c>
    </row>
    <row r="64" spans="10:20">
      <c r="J64" s="14" t="s">
        <v>82</v>
      </c>
      <c r="K64">
        <v>120</v>
      </c>
      <c r="L64">
        <v>1.42</v>
      </c>
      <c r="M64">
        <v>2160</v>
      </c>
      <c r="N64">
        <v>170</v>
      </c>
      <c r="Q64" s="14" t="s">
        <v>82</v>
      </c>
      <c r="R64">
        <f t="shared" si="0"/>
        <v>1.42</v>
      </c>
      <c r="S64">
        <f t="shared" si="1"/>
        <v>120</v>
      </c>
      <c r="T64">
        <f t="shared" si="2"/>
        <v>170</v>
      </c>
    </row>
    <row r="65" spans="10:20">
      <c r="J65" s="14" t="s">
        <v>83</v>
      </c>
      <c r="K65">
        <v>2</v>
      </c>
      <c r="L65">
        <v>1.25</v>
      </c>
      <c r="M65" t="s">
        <v>48</v>
      </c>
      <c r="N65">
        <v>2.5</v>
      </c>
      <c r="Q65" s="14" t="s">
        <v>83</v>
      </c>
      <c r="R65">
        <f t="shared" si="0"/>
        <v>1.25</v>
      </c>
      <c r="S65">
        <f t="shared" si="1"/>
        <v>2</v>
      </c>
      <c r="T65">
        <f t="shared" si="2"/>
        <v>2.5</v>
      </c>
    </row>
    <row r="66" spans="10:20">
      <c r="J66" s="14" t="s">
        <v>84</v>
      </c>
      <c r="K66">
        <v>4</v>
      </c>
      <c r="L66">
        <v>1.35</v>
      </c>
      <c r="M66">
        <v>50</v>
      </c>
      <c r="N66">
        <v>5</v>
      </c>
      <c r="Q66" s="14" t="s">
        <v>84</v>
      </c>
      <c r="R66">
        <f t="shared" si="0"/>
        <v>1.35</v>
      </c>
      <c r="S66">
        <f t="shared" si="1"/>
        <v>4</v>
      </c>
      <c r="T66">
        <f t="shared" si="2"/>
        <v>5</v>
      </c>
    </row>
    <row r="67" spans="10:20">
      <c r="J67" s="14" t="s">
        <v>28</v>
      </c>
      <c r="K67">
        <v>2.5</v>
      </c>
      <c r="L67">
        <v>0.96</v>
      </c>
      <c r="M67">
        <v>44.99</v>
      </c>
      <c r="N67">
        <v>2.5</v>
      </c>
      <c r="Q67" s="14" t="s">
        <v>28</v>
      </c>
      <c r="R67">
        <f t="shared" si="0"/>
        <v>0.96</v>
      </c>
      <c r="S67">
        <f t="shared" si="1"/>
        <v>2.5</v>
      </c>
      <c r="T67">
        <f t="shared" si="2"/>
        <v>2.5</v>
      </c>
    </row>
    <row r="68" spans="10:20">
      <c r="J68" s="14" t="s">
        <v>85</v>
      </c>
      <c r="K68">
        <v>450</v>
      </c>
      <c r="L68">
        <v>1</v>
      </c>
      <c r="M68">
        <v>200</v>
      </c>
      <c r="N68">
        <v>450</v>
      </c>
      <c r="Q68" s="14" t="s">
        <v>85</v>
      </c>
      <c r="R68">
        <f t="shared" si="0"/>
        <v>1</v>
      </c>
      <c r="S68">
        <f t="shared" si="1"/>
        <v>450</v>
      </c>
      <c r="T68">
        <f t="shared" si="2"/>
        <v>450</v>
      </c>
    </row>
    <row r="69" spans="10:20">
      <c r="J69" s="14" t="s">
        <v>86</v>
      </c>
      <c r="K69">
        <v>470</v>
      </c>
      <c r="L69">
        <v>1</v>
      </c>
      <c r="M69">
        <v>210</v>
      </c>
      <c r="N69">
        <v>470</v>
      </c>
      <c r="Q69" s="14" t="s">
        <v>86</v>
      </c>
      <c r="R69">
        <f t="shared" ref="R69:R92" si="3">L69</f>
        <v>1</v>
      </c>
      <c r="S69">
        <f t="shared" ref="S69:S91" si="4">K69</f>
        <v>470</v>
      </c>
      <c r="T69">
        <f t="shared" ref="T69:T91" si="5">N69</f>
        <v>470</v>
      </c>
    </row>
    <row r="70" spans="10:20">
      <c r="J70" s="14" t="s">
        <v>87</v>
      </c>
      <c r="K70">
        <v>450</v>
      </c>
      <c r="L70">
        <v>1.07</v>
      </c>
      <c r="M70">
        <v>599</v>
      </c>
      <c r="N70">
        <v>480</v>
      </c>
      <c r="Q70" s="14" t="s">
        <v>87</v>
      </c>
      <c r="R70">
        <f t="shared" si="3"/>
        <v>1.07</v>
      </c>
      <c r="S70">
        <f t="shared" si="4"/>
        <v>450</v>
      </c>
      <c r="T70">
        <f t="shared" si="5"/>
        <v>480</v>
      </c>
    </row>
    <row r="71" spans="10:20">
      <c r="J71" s="14" t="s">
        <v>88</v>
      </c>
      <c r="K71">
        <v>32</v>
      </c>
      <c r="L71">
        <v>1.41</v>
      </c>
      <c r="M71">
        <v>65</v>
      </c>
      <c r="N71">
        <v>45</v>
      </c>
      <c r="Q71" s="14" t="s">
        <v>88</v>
      </c>
      <c r="R71">
        <f t="shared" si="3"/>
        <v>1.41</v>
      </c>
      <c r="S71">
        <f t="shared" si="4"/>
        <v>32</v>
      </c>
      <c r="T71">
        <f t="shared" si="5"/>
        <v>45</v>
      </c>
    </row>
    <row r="72" spans="10:20">
      <c r="J72" s="14" t="s">
        <v>89</v>
      </c>
      <c r="K72">
        <v>110</v>
      </c>
      <c r="L72">
        <v>1.0900000000000001</v>
      </c>
      <c r="M72">
        <v>88</v>
      </c>
      <c r="N72">
        <v>120</v>
      </c>
      <c r="Q72" s="14" t="s">
        <v>89</v>
      </c>
      <c r="R72">
        <f t="shared" si="3"/>
        <v>1.0900000000000001</v>
      </c>
      <c r="S72">
        <f t="shared" si="4"/>
        <v>110</v>
      </c>
      <c r="T72">
        <f t="shared" si="5"/>
        <v>120</v>
      </c>
    </row>
    <row r="73" spans="10:20">
      <c r="J73" s="14" t="s">
        <v>90</v>
      </c>
      <c r="K73">
        <v>800</v>
      </c>
      <c r="L73">
        <v>1.25</v>
      </c>
      <c r="M73">
        <v>325</v>
      </c>
      <c r="N73">
        <v>1000</v>
      </c>
      <c r="Q73" s="14" t="s">
        <v>90</v>
      </c>
      <c r="R73">
        <f t="shared" si="3"/>
        <v>1.25</v>
      </c>
      <c r="S73">
        <f t="shared" si="4"/>
        <v>800</v>
      </c>
      <c r="T73">
        <f t="shared" si="5"/>
        <v>1000</v>
      </c>
    </row>
    <row r="74" spans="10:20">
      <c r="J74" s="14" t="s">
        <v>91</v>
      </c>
      <c r="K74">
        <v>1400</v>
      </c>
      <c r="L74">
        <v>0.89</v>
      </c>
      <c r="M74">
        <v>2845</v>
      </c>
      <c r="N74">
        <v>1250</v>
      </c>
      <c r="Q74" s="14" t="s">
        <v>91</v>
      </c>
      <c r="R74">
        <f t="shared" si="3"/>
        <v>0.89</v>
      </c>
      <c r="S74">
        <f t="shared" si="4"/>
        <v>1400</v>
      </c>
      <c r="T74">
        <f t="shared" si="5"/>
        <v>1250</v>
      </c>
    </row>
    <row r="75" spans="10:20">
      <c r="J75" s="14" t="s">
        <v>153</v>
      </c>
      <c r="K75">
        <v>1500</v>
      </c>
      <c r="L75">
        <v>0.65</v>
      </c>
      <c r="M75">
        <v>248.99</v>
      </c>
      <c r="N75">
        <v>1200</v>
      </c>
      <c r="Q75" s="14" t="s">
        <v>153</v>
      </c>
      <c r="R75">
        <f t="shared" si="3"/>
        <v>0.65</v>
      </c>
      <c r="S75">
        <f t="shared" si="4"/>
        <v>1500</v>
      </c>
      <c r="T75">
        <f t="shared" si="5"/>
        <v>1200</v>
      </c>
    </row>
    <row r="76" spans="10:20">
      <c r="J76" s="14" t="s">
        <v>92</v>
      </c>
      <c r="K76">
        <v>4500</v>
      </c>
      <c r="L76">
        <v>0.67</v>
      </c>
      <c r="M76">
        <v>4121</v>
      </c>
      <c r="N76">
        <v>3000</v>
      </c>
      <c r="Q76" s="14" t="s">
        <v>92</v>
      </c>
      <c r="R76">
        <f t="shared" si="3"/>
        <v>0.67</v>
      </c>
      <c r="S76">
        <f t="shared" si="4"/>
        <v>4500</v>
      </c>
      <c r="T76">
        <f t="shared" si="5"/>
        <v>3000</v>
      </c>
    </row>
    <row r="77" spans="10:20">
      <c r="J77" s="14" t="s">
        <v>93</v>
      </c>
      <c r="K77">
        <v>4900</v>
      </c>
      <c r="L77">
        <v>0.61</v>
      </c>
      <c r="M77">
        <v>2075</v>
      </c>
      <c r="N77">
        <v>3000</v>
      </c>
      <c r="Q77" s="14" t="s">
        <v>93</v>
      </c>
      <c r="R77">
        <f t="shared" si="3"/>
        <v>0.61</v>
      </c>
      <c r="S77">
        <f t="shared" si="4"/>
        <v>4900</v>
      </c>
      <c r="T77">
        <f t="shared" si="5"/>
        <v>3000</v>
      </c>
    </row>
    <row r="78" spans="10:20">
      <c r="J78" s="14" t="s">
        <v>94</v>
      </c>
      <c r="K78">
        <v>5500</v>
      </c>
      <c r="L78">
        <v>0.66</v>
      </c>
      <c r="M78">
        <v>2235</v>
      </c>
      <c r="N78">
        <v>3650</v>
      </c>
      <c r="Q78" s="14" t="s">
        <v>94</v>
      </c>
      <c r="R78">
        <f t="shared" si="3"/>
        <v>0.66</v>
      </c>
      <c r="S78">
        <f t="shared" si="4"/>
        <v>5500</v>
      </c>
      <c r="T78">
        <f t="shared" si="5"/>
        <v>3650</v>
      </c>
    </row>
    <row r="79" spans="10:20">
      <c r="J79" s="14" t="s">
        <v>154</v>
      </c>
      <c r="K79">
        <v>16000</v>
      </c>
      <c r="L79">
        <v>0.15</v>
      </c>
      <c r="M79">
        <v>250</v>
      </c>
      <c r="N79">
        <v>2400</v>
      </c>
      <c r="Q79" s="14" t="s">
        <v>154</v>
      </c>
      <c r="R79">
        <f t="shared" si="3"/>
        <v>0.15</v>
      </c>
      <c r="S79">
        <f t="shared" si="4"/>
        <v>16000</v>
      </c>
      <c r="T79">
        <f t="shared" si="5"/>
        <v>2400</v>
      </c>
    </row>
    <row r="80" spans="10:20">
      <c r="J80" s="14" t="s">
        <v>155</v>
      </c>
      <c r="K80">
        <v>110000</v>
      </c>
      <c r="L80">
        <v>0.15</v>
      </c>
      <c r="M80">
        <v>900</v>
      </c>
      <c r="N80">
        <v>16570</v>
      </c>
      <c r="Q80" s="14" t="s">
        <v>155</v>
      </c>
      <c r="R80">
        <f t="shared" si="3"/>
        <v>0.15</v>
      </c>
      <c r="S80">
        <f t="shared" si="4"/>
        <v>110000</v>
      </c>
      <c r="T80">
        <f t="shared" si="5"/>
        <v>16570</v>
      </c>
    </row>
    <row r="81" spans="7:20">
      <c r="J81" s="14" t="s">
        <v>95</v>
      </c>
      <c r="K81">
        <v>5</v>
      </c>
      <c r="L81">
        <v>7.11</v>
      </c>
      <c r="M81">
        <v>250</v>
      </c>
      <c r="N81">
        <v>32</v>
      </c>
      <c r="Q81" s="14" t="s">
        <v>95</v>
      </c>
      <c r="R81">
        <f t="shared" si="3"/>
        <v>7.11</v>
      </c>
      <c r="S81">
        <f t="shared" si="4"/>
        <v>5</v>
      </c>
      <c r="T81">
        <f t="shared" si="5"/>
        <v>32</v>
      </c>
    </row>
    <row r="82" spans="7:20">
      <c r="J82" s="14" t="s">
        <v>96</v>
      </c>
      <c r="K82">
        <v>18</v>
      </c>
      <c r="L82">
        <v>7.06</v>
      </c>
      <c r="M82">
        <v>900</v>
      </c>
      <c r="N82">
        <v>127</v>
      </c>
      <c r="Q82" s="14" t="s">
        <v>96</v>
      </c>
      <c r="R82">
        <f t="shared" si="3"/>
        <v>7.06</v>
      </c>
      <c r="S82">
        <f t="shared" si="4"/>
        <v>18</v>
      </c>
      <c r="T82">
        <f t="shared" si="5"/>
        <v>127</v>
      </c>
    </row>
    <row r="83" spans="7:20">
      <c r="J83" s="14" t="s">
        <v>97</v>
      </c>
      <c r="K83">
        <v>90</v>
      </c>
      <c r="L83">
        <v>7.11</v>
      </c>
      <c r="M83">
        <v>6000</v>
      </c>
      <c r="N83">
        <v>640</v>
      </c>
      <c r="Q83" s="14" t="s">
        <v>97</v>
      </c>
      <c r="R83">
        <f t="shared" si="3"/>
        <v>7.11</v>
      </c>
      <c r="S83">
        <f t="shared" si="4"/>
        <v>90</v>
      </c>
      <c r="T83">
        <f t="shared" si="5"/>
        <v>640</v>
      </c>
    </row>
    <row r="84" spans="7:20">
      <c r="J84" s="14" t="s">
        <v>98</v>
      </c>
      <c r="K84">
        <v>180</v>
      </c>
      <c r="L84">
        <v>7.11</v>
      </c>
      <c r="M84">
        <v>10500</v>
      </c>
      <c r="N84">
        <v>1280</v>
      </c>
      <c r="Q84" s="14" t="s">
        <v>98</v>
      </c>
      <c r="R84">
        <f t="shared" si="3"/>
        <v>7.11</v>
      </c>
      <c r="S84">
        <f t="shared" si="4"/>
        <v>180</v>
      </c>
      <c r="T84">
        <f t="shared" si="5"/>
        <v>1280</v>
      </c>
    </row>
    <row r="85" spans="7:20">
      <c r="J85" s="14" t="s">
        <v>99</v>
      </c>
      <c r="K85">
        <v>5</v>
      </c>
      <c r="L85">
        <v>0.85</v>
      </c>
      <c r="M85">
        <v>216</v>
      </c>
      <c r="N85">
        <v>3.83</v>
      </c>
      <c r="Q85" s="14" t="s">
        <v>99</v>
      </c>
      <c r="R85">
        <f t="shared" si="3"/>
        <v>0.85</v>
      </c>
      <c r="S85">
        <f t="shared" si="4"/>
        <v>5</v>
      </c>
      <c r="T85">
        <f t="shared" si="5"/>
        <v>3.83</v>
      </c>
    </row>
    <row r="86" spans="7:20">
      <c r="J86" s="14" t="s">
        <v>100</v>
      </c>
      <c r="K86">
        <v>3.6</v>
      </c>
      <c r="L86">
        <v>0.85</v>
      </c>
      <c r="M86">
        <v>55</v>
      </c>
      <c r="N86">
        <f>K86*L86*60</f>
        <v>183.6</v>
      </c>
      <c r="Q86" s="14" t="s">
        <v>100</v>
      </c>
      <c r="R86">
        <f t="shared" si="3"/>
        <v>0.85</v>
      </c>
      <c r="S86">
        <f t="shared" si="4"/>
        <v>3.6</v>
      </c>
      <c r="T86">
        <f t="shared" si="5"/>
        <v>183.6</v>
      </c>
    </row>
    <row r="87" spans="7:20">
      <c r="J87" s="14" t="s">
        <v>29</v>
      </c>
      <c r="K87">
        <v>9.5</v>
      </c>
      <c r="L87">
        <v>0.33</v>
      </c>
      <c r="M87">
        <v>49.97</v>
      </c>
      <c r="N87">
        <f>K87*L87*60</f>
        <v>188.10000000000002</v>
      </c>
      <c r="Q87" s="14" t="s">
        <v>29</v>
      </c>
      <c r="R87">
        <f t="shared" si="3"/>
        <v>0.33</v>
      </c>
      <c r="S87">
        <f t="shared" si="4"/>
        <v>9.5</v>
      </c>
      <c r="T87">
        <f t="shared" si="5"/>
        <v>188.10000000000002</v>
      </c>
    </row>
    <row r="88" spans="7:20">
      <c r="I88" s="2">
        <v>43374</v>
      </c>
      <c r="J88" s="14" t="s">
        <v>136</v>
      </c>
      <c r="K88">
        <v>24000</v>
      </c>
      <c r="L88">
        <v>8.1000000000000003E-2</v>
      </c>
      <c r="M88">
        <v>1999</v>
      </c>
      <c r="N88">
        <v>1950</v>
      </c>
      <c r="Q88" s="14" t="s">
        <v>136</v>
      </c>
      <c r="R88">
        <f t="shared" si="3"/>
        <v>8.1000000000000003E-2</v>
      </c>
      <c r="S88">
        <f t="shared" si="4"/>
        <v>24000</v>
      </c>
      <c r="T88">
        <f t="shared" si="5"/>
        <v>1950</v>
      </c>
    </row>
    <row r="89" spans="7:20">
      <c r="I89" s="2">
        <v>43191</v>
      </c>
      <c r="J89" s="14" t="s">
        <v>141</v>
      </c>
      <c r="K89">
        <v>16000</v>
      </c>
      <c r="L89">
        <v>9.2999999999999999E-2</v>
      </c>
      <c r="N89">
        <v>1480</v>
      </c>
      <c r="Q89" s="14" t="s">
        <v>141</v>
      </c>
      <c r="R89">
        <f t="shared" si="3"/>
        <v>9.2999999999999999E-2</v>
      </c>
      <c r="S89">
        <f t="shared" si="4"/>
        <v>16000</v>
      </c>
      <c r="T89">
        <f t="shared" si="5"/>
        <v>1480</v>
      </c>
    </row>
    <row r="90" spans="7:20">
      <c r="I90" s="2">
        <v>43132</v>
      </c>
      <c r="J90" s="14" t="s">
        <v>137</v>
      </c>
      <c r="K90">
        <v>16000</v>
      </c>
      <c r="L90">
        <v>9.1999999999999998E-2</v>
      </c>
      <c r="M90">
        <v>950</v>
      </c>
      <c r="N90">
        <v>1650</v>
      </c>
      <c r="Q90" s="14" t="s">
        <v>137</v>
      </c>
      <c r="R90">
        <f t="shared" si="3"/>
        <v>9.1999999999999998E-2</v>
      </c>
      <c r="S90">
        <f t="shared" si="4"/>
        <v>16000</v>
      </c>
      <c r="T90">
        <f t="shared" si="5"/>
        <v>1650</v>
      </c>
    </row>
    <row r="91" spans="7:20">
      <c r="I91" s="2">
        <v>43221</v>
      </c>
      <c r="J91" s="14" t="s">
        <v>139</v>
      </c>
      <c r="K91">
        <v>17200</v>
      </c>
      <c r="L91">
        <v>9.0999999999999998E-2</v>
      </c>
      <c r="N91">
        <v>1570</v>
      </c>
      <c r="Q91" s="14" t="s">
        <v>139</v>
      </c>
      <c r="R91">
        <f t="shared" si="3"/>
        <v>9.0999999999999998E-2</v>
      </c>
      <c r="S91">
        <f t="shared" si="4"/>
        <v>17200</v>
      </c>
      <c r="T91">
        <f t="shared" si="5"/>
        <v>1570</v>
      </c>
    </row>
    <row r="92" spans="7:20">
      <c r="I92" s="124" t="s">
        <v>366</v>
      </c>
      <c r="J92" s="103" t="s">
        <v>391</v>
      </c>
      <c r="K92">
        <v>31000</v>
      </c>
      <c r="L92" s="105">
        <f>(1/22000)*1000</f>
        <v>4.5454545454545449E-2</v>
      </c>
      <c r="N92" s="101">
        <f>K92/(1/L92)</f>
        <v>1409.0909090909088</v>
      </c>
      <c r="Q92" s="109" t="s">
        <v>390</v>
      </c>
      <c r="R92">
        <f t="shared" si="3"/>
        <v>4.5454545454545449E-2</v>
      </c>
      <c r="S92">
        <f>K92</f>
        <v>31000</v>
      </c>
      <c r="T92">
        <f>N92</f>
        <v>1409.0909090909088</v>
      </c>
    </row>
    <row r="95" spans="7:20">
      <c r="G95" s="124" t="s">
        <v>392</v>
      </c>
      <c r="H95" s="17" t="s">
        <v>30</v>
      </c>
      <c r="I95" s="17" t="s">
        <v>152</v>
      </c>
      <c r="J95" t="s">
        <v>283</v>
      </c>
      <c r="K95" t="s">
        <v>315</v>
      </c>
      <c r="L95" s="17" t="s">
        <v>131</v>
      </c>
    </row>
    <row r="96" spans="7:20">
      <c r="H96" s="14" t="s">
        <v>44</v>
      </c>
      <c r="I96">
        <v>66</v>
      </c>
      <c r="L96">
        <v>620</v>
      </c>
    </row>
    <row r="97" spans="8:12">
      <c r="H97" s="14" t="s">
        <v>45</v>
      </c>
      <c r="I97">
        <v>82</v>
      </c>
      <c r="L97">
        <v>595</v>
      </c>
    </row>
    <row r="98" spans="8:12">
      <c r="H98" s="14" t="s">
        <v>46</v>
      </c>
      <c r="I98">
        <v>82</v>
      </c>
      <c r="L98">
        <v>595</v>
      </c>
    </row>
    <row r="99" spans="8:12">
      <c r="H99" s="14" t="s">
        <v>47</v>
      </c>
      <c r="I99">
        <v>300</v>
      </c>
      <c r="L99">
        <v>980</v>
      </c>
    </row>
    <row r="100" spans="8:12">
      <c r="H100" s="14" t="s">
        <v>49</v>
      </c>
      <c r="I100">
        <v>800</v>
      </c>
      <c r="L100">
        <v>1020</v>
      </c>
    </row>
    <row r="101" spans="8:12">
      <c r="H101" s="14" t="s">
        <v>26</v>
      </c>
      <c r="I101">
        <v>3500</v>
      </c>
      <c r="L101">
        <v>1050</v>
      </c>
    </row>
    <row r="102" spans="8:12">
      <c r="H102" s="14" t="s">
        <v>132</v>
      </c>
      <c r="I102">
        <v>7300</v>
      </c>
      <c r="L102">
        <v>1150</v>
      </c>
    </row>
    <row r="103" spans="8:12">
      <c r="H103" s="14" t="s">
        <v>146</v>
      </c>
      <c r="I103">
        <v>11000</v>
      </c>
      <c r="L103">
        <v>1290</v>
      </c>
    </row>
    <row r="108" spans="8:12">
      <c r="H108" s="17" t="s">
        <v>30</v>
      </c>
      <c r="I108" s="17" t="s">
        <v>367</v>
      </c>
      <c r="J108" s="121" t="s">
        <v>393</v>
      </c>
    </row>
    <row r="109" spans="8:12">
      <c r="H109" s="14" t="s">
        <v>368</v>
      </c>
      <c r="I109" s="104">
        <f>1/2</f>
        <v>0.5</v>
      </c>
    </row>
    <row r="110" spans="8:12">
      <c r="H110" s="14" t="s">
        <v>32</v>
      </c>
      <c r="I110" s="104">
        <f>1/1.1</f>
        <v>0.90909090909090906</v>
      </c>
    </row>
    <row r="111" spans="8:12">
      <c r="H111" s="14" t="s">
        <v>370</v>
      </c>
      <c r="I111" s="104">
        <f>1/0.77</f>
        <v>1.2987012987012987</v>
      </c>
    </row>
    <row r="112" spans="8:12">
      <c r="H112" s="14" t="s">
        <v>34</v>
      </c>
      <c r="I112" s="104">
        <v>0.7</v>
      </c>
    </row>
    <row r="113" spans="8:9">
      <c r="H113" s="14" t="s">
        <v>35</v>
      </c>
      <c r="I113" s="104">
        <f>1/0.51</f>
        <v>1.9607843137254901</v>
      </c>
    </row>
    <row r="114" spans="8:9">
      <c r="H114" s="14" t="s">
        <v>371</v>
      </c>
      <c r="I114" s="104">
        <f>1/0.44</f>
        <v>2.2727272727272729</v>
      </c>
    </row>
    <row r="115" spans="8:9">
      <c r="H115" s="14" t="s">
        <v>24</v>
      </c>
      <c r="I115" s="104">
        <f>1/0.25</f>
        <v>4</v>
      </c>
    </row>
    <row r="116" spans="8:9">
      <c r="H116" s="14" t="s">
        <v>369</v>
      </c>
      <c r="I116" s="104">
        <f>1/0.098</f>
        <v>10.204081632653061</v>
      </c>
    </row>
  </sheetData>
  <sortState ref="N96:O104">
    <sortCondition ref="N95"/>
  </sortState>
  <dataConsolidate/>
  <mergeCells count="4">
    <mergeCell ref="Q1:T2"/>
    <mergeCell ref="A2:H2"/>
    <mergeCell ref="I2:N2"/>
    <mergeCell ref="A1:N1"/>
  </mergeCells>
  <pageMargins left="0.7" right="0.7" top="0.75" bottom="0.75" header="0.3" footer="0.3"/>
  <ignoredErrors>
    <ignoredError sqref="S4:S91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D1" sqref="D1"/>
    </sheetView>
  </sheetViews>
  <sheetFormatPr baseColWidth="10" defaultColWidth="8.83203125" defaultRowHeight="14" x14ac:dyDescent="0"/>
  <cols>
    <col min="1" max="1" width="25.5" customWidth="1"/>
    <col min="3" max="3" width="65.5" customWidth="1"/>
    <col min="4" max="4" width="29.5" customWidth="1"/>
    <col min="5" max="5" width="14" customWidth="1"/>
    <col min="6" max="6" width="26.6640625" customWidth="1"/>
    <col min="7" max="7" width="20.83203125" customWidth="1"/>
    <col min="9" max="9" width="12.83203125" customWidth="1"/>
  </cols>
  <sheetData>
    <row r="1" spans="1:8" ht="15.75" customHeight="1">
      <c r="A1" s="8" t="s">
        <v>162</v>
      </c>
      <c r="B1" s="4">
        <v>12.5</v>
      </c>
      <c r="C1" s="8" t="s">
        <v>156</v>
      </c>
      <c r="D1" s="107">
        <v>6389316883511</v>
      </c>
      <c r="E1" s="8" t="s">
        <v>161</v>
      </c>
      <c r="F1" s="107">
        <v>6500</v>
      </c>
      <c r="G1" s="8" t="s">
        <v>160</v>
      </c>
      <c r="H1" s="4">
        <v>5.0999999999999997E-2</v>
      </c>
    </row>
    <row r="2" spans="1:8" ht="28.5" customHeight="1">
      <c r="A2" s="200" t="s">
        <v>202</v>
      </c>
      <c r="B2" s="200"/>
      <c r="C2" s="200"/>
      <c r="D2" s="200"/>
      <c r="E2" s="200"/>
      <c r="F2" s="200"/>
      <c r="G2" s="200"/>
      <c r="H2" s="200"/>
    </row>
    <row r="3" spans="1:8">
      <c r="A3" s="18" t="s">
        <v>157</v>
      </c>
      <c r="C3" s="8" t="s">
        <v>163</v>
      </c>
      <c r="D3" s="18" t="s">
        <v>164</v>
      </c>
      <c r="F3" s="8" t="s">
        <v>165</v>
      </c>
      <c r="G3" s="8" t="s">
        <v>166</v>
      </c>
    </row>
    <row r="4" spans="1:8">
      <c r="A4" s="14" t="s">
        <v>31</v>
      </c>
      <c r="C4" s="9">
        <f>(('ASIC Hardware Statistics'!K4*(86400)*$B$1*1000000)/((2^32*$D$1)/600))</f>
        <v>4.250433461184677E-6</v>
      </c>
      <c r="D4" s="10">
        <f>C4*$F$1</f>
        <v>2.7627817497700401E-2</v>
      </c>
      <c r="F4" s="12">
        <f>24*$H$1*('ASIC Hardware Statistics'!N4/1000)</f>
        <v>0.5752799999999999</v>
      </c>
      <c r="G4" s="11">
        <f>D4-F4</f>
        <v>-0.54765218250229952</v>
      </c>
    </row>
    <row r="5" spans="1:8">
      <c r="A5" s="14" t="s">
        <v>32</v>
      </c>
      <c r="C5" s="9">
        <f>(('ASIC Hardware Statistics'!K5*(86400)*$B$1*1000000)/((2^32*$D$1)/600))</f>
        <v>2.3613519228803761E-5</v>
      </c>
      <c r="D5" s="10">
        <f t="shared" ref="D5:D68" si="0">C5*$F$1</f>
        <v>0.15348787498722444</v>
      </c>
      <c r="F5" s="12">
        <f>24*$H$1*('ASIC Hardware Statistics'!N5/1000)</f>
        <v>1.3464</v>
      </c>
      <c r="G5" s="11">
        <f t="shared" ref="G5:G68" si="1">D5-F5</f>
        <v>-1.1929121250127757</v>
      </c>
    </row>
    <row r="6" spans="1:8">
      <c r="A6" s="14" t="s">
        <v>33</v>
      </c>
      <c r="C6" s="9">
        <f>(('ASIC Hardware Statistics'!K6*(86400)*$B$1*1000000)/((2^32*$D$1)/600))</f>
        <v>1.0413561979902459E-5</v>
      </c>
      <c r="D6" s="10">
        <f t="shared" si="0"/>
        <v>6.7688152869365983E-2</v>
      </c>
      <c r="F6" s="12">
        <f>24*$H$1*('ASIC Hardware Statistics'!N6/1000)</f>
        <v>1.4516639999999998</v>
      </c>
      <c r="G6" s="11">
        <f t="shared" si="1"/>
        <v>-1.3839758471306338</v>
      </c>
    </row>
    <row r="7" spans="1:8">
      <c r="A7" s="14" t="s">
        <v>34</v>
      </c>
      <c r="C7" s="9">
        <f>(('ASIC Hardware Statistics'!K7*(86400)*$B$1*1000000)/((2^32*$D$1)/600))</f>
        <v>4.7227038457607521E-5</v>
      </c>
      <c r="D7" s="10">
        <f t="shared" si="0"/>
        <v>0.30697574997444887</v>
      </c>
      <c r="F7" s="12">
        <f>24*$H$1*('ASIC Hardware Statistics'!N7/1000)</f>
        <v>1.7747999999999999</v>
      </c>
      <c r="G7" s="11">
        <f t="shared" si="1"/>
        <v>-1.4678242500255512</v>
      </c>
    </row>
    <row r="8" spans="1:8">
      <c r="A8" s="14" t="s">
        <v>35</v>
      </c>
      <c r="C8" s="9">
        <f>(('ASIC Hardware Statistics'!K8*(86400)*$B$1*1000000)/((2^32*$D$1)/600))</f>
        <v>2.7273614709268345E-5</v>
      </c>
      <c r="D8" s="10">
        <f t="shared" si="0"/>
        <v>0.17727849561024425</v>
      </c>
      <c r="F8" s="12">
        <f>24*$H$1*('ASIC Hardware Statistics'!N8/1000)</f>
        <v>0.72215999999999991</v>
      </c>
      <c r="G8" s="11">
        <f t="shared" si="1"/>
        <v>-0.54488150438975569</v>
      </c>
    </row>
    <row r="9" spans="1:8">
      <c r="A9" s="14" t="s">
        <v>36</v>
      </c>
      <c r="C9" s="9">
        <f>(('ASIC Hardware Statistics'!K9*(86400)*$B$1*1000000)/((2^32*$D$1)/600))</f>
        <v>1.8234359548482265E-4</v>
      </c>
      <c r="D9" s="10">
        <f t="shared" si="0"/>
        <v>1.1852333706513472</v>
      </c>
      <c r="F9" s="12">
        <f>24*$H$1*('ASIC Hardware Statistics'!N9/1000)</f>
        <v>4.2056639999999996</v>
      </c>
      <c r="G9" s="11">
        <f t="shared" si="1"/>
        <v>-3.0204306293486525</v>
      </c>
    </row>
    <row r="10" spans="1:8">
      <c r="A10" s="14" t="s">
        <v>24</v>
      </c>
      <c r="C10" s="9">
        <f>(('ASIC Hardware Statistics'!K10*(86400)*$B$1*1000000)/((2^32*$D$1)/600))</f>
        <v>1.1169194595224179E-4</v>
      </c>
      <c r="D10" s="10">
        <f t="shared" si="0"/>
        <v>0.72599764868957162</v>
      </c>
      <c r="F10" s="12">
        <f>24*$H$1*('ASIC Hardware Statistics'!N10/1000)</f>
        <v>1.5911999999999999</v>
      </c>
      <c r="G10" s="11">
        <f t="shared" si="1"/>
        <v>-0.86520235131042833</v>
      </c>
    </row>
    <row r="11" spans="1:8">
      <c r="A11" s="14" t="s">
        <v>25</v>
      </c>
      <c r="C11" s="9">
        <f>(('ASIC Hardware Statistics'!K11*(86400)*$B$1*1000000)/((2^32*$D$1)/600))</f>
        <v>3.1878250958885076E-4</v>
      </c>
      <c r="D11" s="10">
        <f t="shared" si="0"/>
        <v>2.0720863123275297</v>
      </c>
      <c r="F11" s="12">
        <f>24*$H$1*('ASIC Hardware Statistics'!N11/1000)</f>
        <v>1.61568</v>
      </c>
      <c r="G11" s="11">
        <f t="shared" si="1"/>
        <v>0.45640631232752971</v>
      </c>
    </row>
    <row r="12" spans="1:8">
      <c r="A12" s="14" t="s">
        <v>158</v>
      </c>
      <c r="C12" s="9">
        <f>(('ASIC Hardware Statistics'!K12*(86400)*$B$1*1000000)/((2^32*$D$1)/600))</f>
        <v>9.4454076915215042E-5</v>
      </c>
      <c r="D12" s="10">
        <f t="shared" si="0"/>
        <v>0.61395149994889775</v>
      </c>
      <c r="F12" s="12">
        <f>24*$H$1*('ASIC Hardware Statistics'!N12/1000)</f>
        <v>1.2570479999999999</v>
      </c>
      <c r="G12" s="11">
        <f t="shared" si="1"/>
        <v>-0.64309650005110219</v>
      </c>
    </row>
    <row r="13" spans="1:8">
      <c r="A13" s="14" t="s">
        <v>159</v>
      </c>
      <c r="C13" s="9">
        <f>(('ASIC Hardware Statistics'!K13*(86400)*$B$1*1000000)/((2^32*$D$1)/600))</f>
        <v>2.9516899036004701E-4</v>
      </c>
      <c r="D13" s="10">
        <f t="shared" si="0"/>
        <v>1.9185984373403056</v>
      </c>
      <c r="F13" s="12">
        <f>24*$H$1*('ASIC Hardware Statistics'!N13/1000)</f>
        <v>1.9290240000000001</v>
      </c>
      <c r="G13" s="11">
        <f t="shared" si="1"/>
        <v>-1.0425562659694521E-2</v>
      </c>
    </row>
    <row r="14" spans="1:8">
      <c r="A14" s="14" t="s">
        <v>37</v>
      </c>
      <c r="C14" s="9">
        <f>(('ASIC Hardware Statistics'!K14*(86400)*$B$1*1000000)/((2^32*$D$1)/600))</f>
        <v>4.722703845760752E-8</v>
      </c>
      <c r="D14" s="10">
        <f t="shared" si="0"/>
        <v>3.0697574997444888E-4</v>
      </c>
      <c r="F14" s="12">
        <f>24*$H$1*('ASIC Hardware Statistics'!N14/1000)</f>
        <v>2.4480000000000001E-3</v>
      </c>
      <c r="G14" s="11">
        <f t="shared" si="1"/>
        <v>-2.1410242500255511E-3</v>
      </c>
    </row>
    <row r="15" spans="1:8">
      <c r="A15" s="14" t="s">
        <v>27</v>
      </c>
      <c r="C15" s="9">
        <f>(('ASIC Hardware Statistics'!K15*(86400)*$B$1*1000000)/((2^32*$D$1)/600))</f>
        <v>4.722703845760752E-8</v>
      </c>
      <c r="D15" s="10">
        <f t="shared" si="0"/>
        <v>3.0697574997444888E-4</v>
      </c>
      <c r="F15" s="12">
        <f>24*$H$1*('ASIC Hardware Statistics'!N15/1000)</f>
        <v>2.4480000000000001E-3</v>
      </c>
      <c r="G15" s="11">
        <f t="shared" si="1"/>
        <v>-2.1410242500255511E-3</v>
      </c>
    </row>
    <row r="16" spans="1:8">
      <c r="A16" s="14" t="s">
        <v>38</v>
      </c>
      <c r="C16" s="9">
        <f>(('ASIC Hardware Statistics'!K16*(86400)*$B$1*1000000)/((2^32*$D$1)/600))</f>
        <v>1.4876517114146368E-6</v>
      </c>
      <c r="D16" s="10">
        <f t="shared" si="0"/>
        <v>9.6697361241951402E-3</v>
      </c>
      <c r="F16" s="12">
        <f>24*$H$1*('ASIC Hardware Statistics'!N16/1000)</f>
        <v>6.1200000000000004E-2</v>
      </c>
      <c r="G16" s="11">
        <f t="shared" si="1"/>
        <v>-5.1530263875804866E-2</v>
      </c>
    </row>
    <row r="17" spans="1:7">
      <c r="A17" s="14" t="s">
        <v>39</v>
      </c>
      <c r="C17" s="9">
        <f>(('ASIC Hardware Statistics'!K17*(86400)*$B$1*1000000)/((2^32*$D$1)/600))</f>
        <v>2.5974871151684136E-7</v>
      </c>
      <c r="D17" s="10">
        <f t="shared" si="0"/>
        <v>1.6883666248594688E-3</v>
      </c>
      <c r="F17" s="12">
        <f>24*$H$1*('ASIC Hardware Statistics'!N17/1000)</f>
        <v>9.1799999999999993E-2</v>
      </c>
      <c r="G17" s="11">
        <f t="shared" si="1"/>
        <v>-9.0111633375140526E-2</v>
      </c>
    </row>
    <row r="18" spans="1:7">
      <c r="A18" s="14" t="s">
        <v>40</v>
      </c>
      <c r="C18" s="9">
        <f>(('ASIC Hardware Statistics'!K18*(86400)*$B$1*1000000)/((2^32*$D$1)/600))</f>
        <v>7.0840557686411281E-7</v>
      </c>
      <c r="D18" s="10">
        <f t="shared" si="0"/>
        <v>4.6046362496167332E-3</v>
      </c>
      <c r="F18" s="12">
        <f>24*$H$1*('ASIC Hardware Statistics'!N18/1000)</f>
        <v>0.30599999999999999</v>
      </c>
      <c r="G18" s="11">
        <f t="shared" si="1"/>
        <v>-0.30139536375038328</v>
      </c>
    </row>
    <row r="19" spans="1:7">
      <c r="A19" s="14" t="s">
        <v>41</v>
      </c>
      <c r="C19" s="9">
        <f>(('ASIC Hardware Statistics'!K19*(86400)*$B$1*1000000)/((2^32*$D$1)/600))</f>
        <v>0</v>
      </c>
      <c r="D19" s="10">
        <f t="shared" si="0"/>
        <v>0</v>
      </c>
      <c r="F19" s="12">
        <f>24*$H$1*('ASIC Hardware Statistics'!N19/1000)</f>
        <v>0</v>
      </c>
      <c r="G19" s="11">
        <f t="shared" si="1"/>
        <v>0</v>
      </c>
    </row>
    <row r="20" spans="1:7">
      <c r="A20" s="14" t="s">
        <v>42</v>
      </c>
      <c r="C20" s="9">
        <f>(('ASIC Hardware Statistics'!K20*(86400)*$B$1*1000000)/((2^32*$D$1)/600))</f>
        <v>1.889081538304301E-5</v>
      </c>
      <c r="D20" s="10">
        <f t="shared" si="0"/>
        <v>0.12279029998977957</v>
      </c>
      <c r="F20" s="12">
        <f>24*$H$1*('ASIC Hardware Statistics'!N20/1000)</f>
        <v>1.224</v>
      </c>
      <c r="G20" s="11">
        <f t="shared" si="1"/>
        <v>-1.1012097000102203</v>
      </c>
    </row>
    <row r="21" spans="1:7">
      <c r="A21" s="14" t="s">
        <v>43</v>
      </c>
      <c r="C21" s="9">
        <f>(('ASIC Hardware Statistics'!K21*(86400)*$B$1*1000000)/((2^32*$D$1)/600))</f>
        <v>3.3058926920325266E-5</v>
      </c>
      <c r="D21" s="10">
        <f t="shared" si="0"/>
        <v>0.21488302498211423</v>
      </c>
      <c r="F21" s="12">
        <f>24*$H$1*('ASIC Hardware Statistics'!N21/1000)</f>
        <v>1.4687999999999999</v>
      </c>
      <c r="G21" s="11">
        <f t="shared" si="1"/>
        <v>-1.2539169750178856</v>
      </c>
    </row>
    <row r="22" spans="1:7">
      <c r="A22" s="14" t="s">
        <v>144</v>
      </c>
      <c r="C22" s="9">
        <f>(('ASIC Hardware Statistics'!K22*(86400)*$B$1*1000000)/((2^32*$D$1)/600))</f>
        <v>1.7946274613890858E-3</v>
      </c>
      <c r="D22" s="10">
        <f t="shared" si="0"/>
        <v>11.665078499029057</v>
      </c>
      <c r="F22" s="12">
        <f>24*$H$1*('ASIC Hardware Statistics'!N22/1000)</f>
        <v>4.8959999999999999</v>
      </c>
      <c r="G22" s="11">
        <f t="shared" si="1"/>
        <v>6.7690784990290576</v>
      </c>
    </row>
    <row r="23" spans="1:7">
      <c r="A23" s="14" t="s">
        <v>44</v>
      </c>
      <c r="C23" s="9">
        <f>(('ASIC Hardware Statistics'!K23*(86400)*$B$1*1000000)/((2^32*$D$1)/600))</f>
        <v>1.5584922691010483E-6</v>
      </c>
      <c r="D23" s="10">
        <f t="shared" si="0"/>
        <v>1.0130199749156814E-2</v>
      </c>
      <c r="F23" s="12">
        <f>24*$H$1*('ASIC Hardware Statistics'!N23/1000)</f>
        <v>0.75888</v>
      </c>
      <c r="G23" s="11">
        <f t="shared" si="1"/>
        <v>-0.74874980025084314</v>
      </c>
    </row>
    <row r="24" spans="1:7">
      <c r="A24" s="14" t="s">
        <v>45</v>
      </c>
      <c r="C24" s="9">
        <f>(('ASIC Hardware Statistics'!K24*(86400)*$B$1*1000000)/((2^32*$D$1)/600))</f>
        <v>1.9363085767619084E-6</v>
      </c>
      <c r="D24" s="10">
        <f t="shared" si="0"/>
        <v>1.2586005748952404E-2</v>
      </c>
      <c r="F24" s="12">
        <f>24*$H$1*('ASIC Hardware Statistics'!N24/1000)</f>
        <v>0.72827999999999993</v>
      </c>
      <c r="G24" s="11">
        <f t="shared" si="1"/>
        <v>-0.71569399425104752</v>
      </c>
    </row>
    <row r="25" spans="1:7">
      <c r="A25" s="14" t="s">
        <v>46</v>
      </c>
      <c r="C25" s="9">
        <f>(('ASIC Hardware Statistics'!K25*(86400)*$B$1*1000000)/((2^32*$D$1)/600))</f>
        <v>1.9363085767619084E-6</v>
      </c>
      <c r="D25" s="10">
        <f t="shared" si="0"/>
        <v>1.2586005748952404E-2</v>
      </c>
      <c r="F25" s="12">
        <f>24*$H$1*('ASIC Hardware Statistics'!N25/1000)</f>
        <v>0.72827999999999993</v>
      </c>
      <c r="G25" s="11">
        <f t="shared" si="1"/>
        <v>-0.71569399425104752</v>
      </c>
    </row>
    <row r="26" spans="1:7">
      <c r="A26" s="14" t="s">
        <v>47</v>
      </c>
      <c r="C26" s="9">
        <f>(('ASIC Hardware Statistics'!K26*(86400)*$B$1*1000000)/((2^32*$D$1)/600))</f>
        <v>7.0840557686411287E-6</v>
      </c>
      <c r="D26" s="10">
        <f t="shared" si="0"/>
        <v>4.6046362496167337E-2</v>
      </c>
      <c r="F26" s="12">
        <f>24*$H$1*('ASIC Hardware Statistics'!N26/1000)</f>
        <v>1.1995199999999999</v>
      </c>
      <c r="G26" s="11">
        <f t="shared" si="1"/>
        <v>-1.1534736375038326</v>
      </c>
    </row>
    <row r="27" spans="1:7">
      <c r="A27" s="14" t="s">
        <v>49</v>
      </c>
      <c r="C27" s="9">
        <f>(('ASIC Hardware Statistics'!K27*(86400)*$B$1*1000000)/((2^32*$D$1)/600))</f>
        <v>1.889081538304301E-5</v>
      </c>
      <c r="D27" s="10">
        <f t="shared" si="0"/>
        <v>0.12279029998977957</v>
      </c>
      <c r="F27" s="12">
        <f>24*$H$1*('ASIC Hardware Statistics'!N27/1000)</f>
        <v>1.24848</v>
      </c>
      <c r="G27" s="11">
        <f t="shared" si="1"/>
        <v>-1.1256897000102204</v>
      </c>
    </row>
    <row r="28" spans="1:7">
      <c r="A28" s="14" t="s">
        <v>26</v>
      </c>
      <c r="C28" s="9">
        <f>(('ASIC Hardware Statistics'!K28*(86400)*$B$1*1000000)/((2^32*$D$1)/600))</f>
        <v>8.2647317300813157E-5</v>
      </c>
      <c r="D28" s="10">
        <f t="shared" si="0"/>
        <v>0.53720756245528556</v>
      </c>
      <c r="F28" s="12">
        <f>24*$H$1*('ASIC Hardware Statistics'!N28/1000)</f>
        <v>1.2852000000000001</v>
      </c>
      <c r="G28" s="11">
        <f t="shared" si="1"/>
        <v>-0.74799243754471456</v>
      </c>
    </row>
    <row r="29" spans="1:7">
      <c r="A29" s="14" t="s">
        <v>132</v>
      </c>
      <c r="C29" s="9">
        <f>(('ASIC Hardware Statistics'!K29*(86400)*$B$1*1000000)/((2^32*$D$1)/600))</f>
        <v>1.7237869037026746E-4</v>
      </c>
      <c r="D29" s="10">
        <f t="shared" si="0"/>
        <v>1.1204614874067385</v>
      </c>
      <c r="F29" s="12">
        <f>24*$H$1*('ASIC Hardware Statistics'!N29/1000)</f>
        <v>1.4076</v>
      </c>
      <c r="G29" s="11">
        <f t="shared" si="1"/>
        <v>-0.28713851259326151</v>
      </c>
    </row>
    <row r="30" spans="1:7">
      <c r="A30" s="14" t="s">
        <v>146</v>
      </c>
      <c r="C30" s="9">
        <f>(('ASIC Hardware Statistics'!K30*(86400)*$B$1*1000000)/((2^32*$D$1)/600))</f>
        <v>2.597487115168414E-4</v>
      </c>
      <c r="D30" s="10">
        <f t="shared" si="0"/>
        <v>1.6883666248594691</v>
      </c>
      <c r="F30" s="12">
        <f>24*$H$1*('ASIC Hardware Statistics'!N30/1000)</f>
        <v>1.5789599999999999</v>
      </c>
      <c r="G30" s="11">
        <f t="shared" si="1"/>
        <v>0.10940662485946917</v>
      </c>
    </row>
    <row r="31" spans="1:7">
      <c r="A31" s="14" t="s">
        <v>50</v>
      </c>
      <c r="C31" s="9">
        <f>(('ASIC Hardware Statistics'!K31*(86400)*$B$1*1000000)/((2^32*$D$1)/600))</f>
        <v>1.180675961440188E-7</v>
      </c>
      <c r="D31" s="10">
        <f t="shared" si="0"/>
        <v>7.6743937493612216E-4</v>
      </c>
      <c r="F31" s="12">
        <f>24*$H$1*('ASIC Hardware Statistics'!N31/1000)</f>
        <v>5.5079999999999999E-3</v>
      </c>
      <c r="G31" s="11">
        <f t="shared" si="1"/>
        <v>-4.7405606250638778E-3</v>
      </c>
    </row>
    <row r="32" spans="1:7">
      <c r="A32" s="14" t="s">
        <v>51</v>
      </c>
      <c r="C32" s="9">
        <f>(('ASIC Hardware Statistics'!K32*(86400)*$B$1*1000000)/((2^32*$D$1)/600))</f>
        <v>1.180675961440188E-7</v>
      </c>
      <c r="D32" s="10">
        <f t="shared" si="0"/>
        <v>7.6743937493612216E-4</v>
      </c>
      <c r="F32" s="12">
        <f>24*$H$1*('ASIC Hardware Statistics'!N32/1000)</f>
        <v>6.1200000000000004E-3</v>
      </c>
      <c r="G32" s="11">
        <f t="shared" si="1"/>
        <v>-5.3525606250638784E-3</v>
      </c>
    </row>
    <row r="33" spans="1:7">
      <c r="A33" s="14" t="s">
        <v>52</v>
      </c>
      <c r="C33" s="9">
        <f>(('ASIC Hardware Statistics'!K33*(86400)*$B$1*1000000)/((2^32*$D$1)/600))</f>
        <v>2.361351922880376E-7</v>
      </c>
      <c r="D33" s="10">
        <f t="shared" si="0"/>
        <v>1.5348787498722443E-3</v>
      </c>
      <c r="F33" s="12">
        <f>24*$H$1*('ASIC Hardware Statistics'!N33/1000)</f>
        <v>6.1200000000000004E-3</v>
      </c>
      <c r="G33" s="11">
        <f t="shared" si="1"/>
        <v>-4.5851212501277563E-3</v>
      </c>
    </row>
    <row r="34" spans="1:7">
      <c r="A34" s="14" t="s">
        <v>53</v>
      </c>
      <c r="C34" s="9">
        <f>(('ASIC Hardware Statistics'!K34*(86400)*$B$1*1000000)/((2^32*$D$1)/600))</f>
        <v>5.9033798072009406E-7</v>
      </c>
      <c r="D34" s="10">
        <f t="shared" si="0"/>
        <v>3.8371968746806115E-3</v>
      </c>
      <c r="F34" s="12">
        <f>24*$H$1*('ASIC Hardware Statistics'!N34/1000)</f>
        <v>3.0600000000000002E-2</v>
      </c>
      <c r="G34" s="11">
        <f t="shared" si="1"/>
        <v>-2.6762803125319392E-2</v>
      </c>
    </row>
    <row r="35" spans="1:7">
      <c r="A35" s="14" t="s">
        <v>54</v>
      </c>
      <c r="C35" s="9">
        <f>(('ASIC Hardware Statistics'!K35*(86400)*$B$1*1000000)/((2^32*$D$1)/600))</f>
        <v>7.0840557686411281E-7</v>
      </c>
      <c r="D35" s="10">
        <f t="shared" si="0"/>
        <v>4.6046362496167332E-3</v>
      </c>
      <c r="F35" s="12">
        <f>24*$H$1*('ASIC Hardware Statistics'!N35/1000)</f>
        <v>0.30599999999999999</v>
      </c>
      <c r="G35" s="11">
        <f t="shared" si="1"/>
        <v>-0.30139536375038328</v>
      </c>
    </row>
    <row r="36" spans="1:7">
      <c r="A36" s="14" t="s">
        <v>55</v>
      </c>
      <c r="C36" s="9">
        <f>(('ASIC Hardware Statistics'!K36*(86400)*$B$1*1000000)/((2^32*$D$1)/600))</f>
        <v>1.1806759614401881E-6</v>
      </c>
      <c r="D36" s="10">
        <f t="shared" si="0"/>
        <v>7.6743937493612231E-3</v>
      </c>
      <c r="F36" s="12">
        <f>24*$H$1*('ASIC Hardware Statistics'!N36/1000)</f>
        <v>0.36719999999999997</v>
      </c>
      <c r="G36" s="11">
        <f t="shared" si="1"/>
        <v>-0.35952560625063873</v>
      </c>
    </row>
    <row r="37" spans="1:7">
      <c r="A37" s="14" t="s">
        <v>56</v>
      </c>
      <c r="C37" s="9">
        <f>(('ASIC Hardware Statistics'!K37*(86400)*$B$1*1000000)/((2^32*$D$1)/600))</f>
        <v>1.4168111537282256E-6</v>
      </c>
      <c r="D37" s="10">
        <f t="shared" si="0"/>
        <v>9.2092724992334663E-3</v>
      </c>
      <c r="F37" s="12">
        <f>24*$H$1*('ASIC Hardware Statistics'!N37/1000)</f>
        <v>0.29375999999999997</v>
      </c>
      <c r="G37" s="11">
        <f t="shared" si="1"/>
        <v>-0.28455072750076649</v>
      </c>
    </row>
    <row r="38" spans="1:7">
      <c r="A38" s="14" t="s">
        <v>57</v>
      </c>
      <c r="C38" s="9">
        <f>(('ASIC Hardware Statistics'!K38*(86400)*$B$1*1000000)/((2^32*$D$1)/600))</f>
        <v>5.4311094226248647E-6</v>
      </c>
      <c r="D38" s="10">
        <f t="shared" si="0"/>
        <v>3.5302211247061621E-2</v>
      </c>
      <c r="F38" s="12">
        <f>24*$H$1*('ASIC Hardware Statistics'!N38/1000)</f>
        <v>0</v>
      </c>
      <c r="G38" s="11">
        <f t="shared" si="1"/>
        <v>3.5302211247061621E-2</v>
      </c>
    </row>
    <row r="39" spans="1:7">
      <c r="A39" s="14" t="s">
        <v>58</v>
      </c>
      <c r="C39" s="9">
        <f>(('ASIC Hardware Statistics'!K39*(86400)*$B$1*1000000)/((2^32*$D$1)/600))</f>
        <v>1.180675961440188E-5</v>
      </c>
      <c r="D39" s="10">
        <f t="shared" si="0"/>
        <v>7.6743937493612219E-2</v>
      </c>
      <c r="F39" s="12">
        <f>24*$H$1*('ASIC Hardware Statistics'!N39/1000)</f>
        <v>3.3048000000000002</v>
      </c>
      <c r="G39" s="11">
        <f t="shared" si="1"/>
        <v>-3.2280560625063881</v>
      </c>
    </row>
    <row r="40" spans="1:7">
      <c r="A40" s="14" t="s">
        <v>59</v>
      </c>
      <c r="C40" s="9">
        <f>(('ASIC Hardware Statistics'!K40*(86400)*$B$1*1000000)/((2^32*$D$1)/600))</f>
        <v>1.6529463460162633E-5</v>
      </c>
      <c r="D40" s="10">
        <f t="shared" si="0"/>
        <v>0.10744151249105711</v>
      </c>
      <c r="F40" s="12">
        <f>24*$H$1*('ASIC Hardware Statistics'!N40/1000)</f>
        <v>0.59975999999999996</v>
      </c>
      <c r="G40" s="11">
        <f t="shared" si="1"/>
        <v>-0.49231848750894286</v>
      </c>
    </row>
    <row r="41" spans="1:7">
      <c r="A41" s="14" t="s">
        <v>134</v>
      </c>
      <c r="C41" s="9">
        <f>(('ASIC Hardware Statistics'!K41*(86400)*$B$1*1000000)/((2^32*$D$1)/600))</f>
        <v>1.1570624422113842E-3</v>
      </c>
      <c r="D41" s="10">
        <f t="shared" si="0"/>
        <v>7.5209058743739972</v>
      </c>
      <c r="F41" s="12">
        <f>24*$H$1*('ASIC Hardware Statistics'!N41/1000)</f>
        <v>7.8336000000000006</v>
      </c>
      <c r="G41" s="11">
        <f t="shared" si="1"/>
        <v>-0.31269412562600341</v>
      </c>
    </row>
    <row r="42" spans="1:7">
      <c r="A42" s="14" t="s">
        <v>60</v>
      </c>
      <c r="C42" s="9">
        <f>(('ASIC Hardware Statistics'!K42*(86400)*$B$1*1000000)/((2^32*$D$1)/600))</f>
        <v>0</v>
      </c>
      <c r="D42" s="10">
        <f t="shared" si="0"/>
        <v>0</v>
      </c>
      <c r="F42" s="12">
        <f>24*$H$1*('ASIC Hardware Statistics'!N42/1000)</f>
        <v>0</v>
      </c>
      <c r="G42" s="11">
        <f t="shared" si="1"/>
        <v>0</v>
      </c>
    </row>
    <row r="43" spans="1:7">
      <c r="A43" s="14" t="s">
        <v>61</v>
      </c>
      <c r="C43" s="9">
        <f>(('ASIC Hardware Statistics'!K43*(86400)*$B$1*1000000)/((2^32*$D$1)/600))</f>
        <v>2.0071491344483197E-6</v>
      </c>
      <c r="D43" s="10">
        <f t="shared" si="0"/>
        <v>1.3046469373914078E-2</v>
      </c>
      <c r="F43" s="12">
        <f>24*$H$1*('ASIC Hardware Statistics'!N43/1000)</f>
        <v>0.79559999999999997</v>
      </c>
      <c r="G43" s="11">
        <f t="shared" si="1"/>
        <v>-0.7825535306260859</v>
      </c>
    </row>
    <row r="44" spans="1:7">
      <c r="A44" s="14" t="s">
        <v>62</v>
      </c>
      <c r="C44" s="9">
        <f>(('ASIC Hardware Statistics'!K44*(86400)*$B$1*1000000)/((2^32*$D$1)/600))</f>
        <v>2.3613519228803762E-6</v>
      </c>
      <c r="D44" s="10">
        <f t="shared" si="0"/>
        <v>1.5348787498722446E-2</v>
      </c>
      <c r="F44" s="12">
        <f>24*$H$1*('ASIC Hardware Statistics'!N44/1000)</f>
        <v>0.12240000000000001</v>
      </c>
      <c r="G44" s="11">
        <f t="shared" si="1"/>
        <v>-0.10705121250127757</v>
      </c>
    </row>
    <row r="45" spans="1:7">
      <c r="A45" s="14" t="s">
        <v>63</v>
      </c>
      <c r="C45" s="9">
        <f>(('ASIC Hardware Statistics'!K45*(86400)*$B$1*1000000)/((2^32*$D$1)/600))</f>
        <v>4.7227038457607521E-5</v>
      </c>
      <c r="D45" s="10">
        <f t="shared" si="0"/>
        <v>0.30697574997444887</v>
      </c>
      <c r="F45" s="12">
        <f>24*$H$1*('ASIC Hardware Statistics'!N45/1000)</f>
        <v>2.448</v>
      </c>
      <c r="G45" s="11">
        <f t="shared" si="1"/>
        <v>-2.1410242500255512</v>
      </c>
    </row>
    <row r="46" spans="1:7">
      <c r="A46" s="14" t="s">
        <v>64</v>
      </c>
      <c r="C46" s="9">
        <f>(('ASIC Hardware Statistics'!K46*(86400)*$B$1*1000000)/((2^32*$D$1)/600))</f>
        <v>7.0840557686411281E-8</v>
      </c>
      <c r="D46" s="10">
        <f t="shared" si="0"/>
        <v>4.6046362496167333E-4</v>
      </c>
      <c r="F46" s="12">
        <f>24*$H$1*('ASIC Hardware Statistics'!N46/1000)</f>
        <v>3.0600000000000002E-3</v>
      </c>
      <c r="G46" s="11">
        <f t="shared" si="1"/>
        <v>-2.5995363750383267E-3</v>
      </c>
    </row>
    <row r="47" spans="1:7">
      <c r="A47" s="14" t="s">
        <v>65</v>
      </c>
      <c r="C47" s="9">
        <f>(('ASIC Hardware Statistics'!K47*(86400)*$B$1*1000000)/((2^32*$D$1)/600))</f>
        <v>7.3201909609291655E-6</v>
      </c>
      <c r="D47" s="10">
        <f t="shared" si="0"/>
        <v>4.7581241246039574E-2</v>
      </c>
      <c r="F47" s="12">
        <f>24*$H$1*('ASIC Hardware Statistics'!N47/1000)</f>
        <v>0.39657599999999998</v>
      </c>
      <c r="G47" s="11">
        <f t="shared" si="1"/>
        <v>-0.34899475875396041</v>
      </c>
    </row>
    <row r="48" spans="1:7">
      <c r="A48" s="14" t="s">
        <v>66</v>
      </c>
      <c r="C48" s="9">
        <f>(('ASIC Hardware Statistics'!K48*(86400)*$B$1*1000000)/((2^32*$D$1)/600))</f>
        <v>1.4545927844943117E-5</v>
      </c>
      <c r="D48" s="10">
        <f t="shared" si="0"/>
        <v>9.4548530992130259E-2</v>
      </c>
      <c r="F48" s="12">
        <f>24*$H$1*('ASIC Hardware Statistics'!N48/1000)</f>
        <v>0.79315199999999997</v>
      </c>
      <c r="G48" s="11">
        <f t="shared" si="1"/>
        <v>-0.69860346900786974</v>
      </c>
    </row>
    <row r="49" spans="1:7">
      <c r="A49" s="14" t="s">
        <v>67</v>
      </c>
      <c r="C49" s="9">
        <f>(('ASIC Hardware Statistics'!K49*(86400)*$B$1*1000000)/((2^32*$D$1)/600))</f>
        <v>3.778163076608602E-5</v>
      </c>
      <c r="D49" s="10">
        <f t="shared" si="0"/>
        <v>0.24558059997955914</v>
      </c>
      <c r="F49" s="12">
        <f>24*$H$1*('ASIC Hardware Statistics'!N49/1000)</f>
        <v>2.5704000000000002</v>
      </c>
      <c r="G49" s="11">
        <f t="shared" si="1"/>
        <v>-2.324819400020441</v>
      </c>
    </row>
    <row r="50" spans="1:7">
      <c r="A50" s="14" t="s">
        <v>68</v>
      </c>
      <c r="C50" s="9">
        <f>(('ASIC Hardware Statistics'!K50*(86400)*$B$1*1000000)/((2^32*$D$1)/600))</f>
        <v>0</v>
      </c>
      <c r="D50" s="10">
        <f t="shared" si="0"/>
        <v>0</v>
      </c>
      <c r="F50" s="12">
        <f>24*$H$1*('ASIC Hardware Statistics'!N50/1000)</f>
        <v>0</v>
      </c>
      <c r="G50" s="11">
        <f t="shared" si="1"/>
        <v>0</v>
      </c>
    </row>
    <row r="51" spans="1:7">
      <c r="A51" s="14" t="s">
        <v>69</v>
      </c>
      <c r="C51" s="9">
        <f>(('ASIC Hardware Statistics'!K51*(86400)*$B$1*1000000)/((2^32*$D$1)/600))</f>
        <v>4.722703845760752E-7</v>
      </c>
      <c r="D51" s="10">
        <f t="shared" si="0"/>
        <v>3.0697574997444886E-3</v>
      </c>
      <c r="F51" s="12">
        <f>24*$H$1*('ASIC Hardware Statistics'!N51/1000)</f>
        <v>2.8152E-2</v>
      </c>
      <c r="G51" s="11">
        <f t="shared" si="1"/>
        <v>-2.5082242500255512E-2</v>
      </c>
    </row>
    <row r="52" spans="1:7">
      <c r="A52" s="14" t="s">
        <v>70</v>
      </c>
      <c r="C52" s="9">
        <f>(('ASIC Hardware Statistics'!K52*(86400)*$B$1*1000000)/((2^32*$D$1)/600))</f>
        <v>0</v>
      </c>
      <c r="D52" s="10">
        <f t="shared" si="0"/>
        <v>0</v>
      </c>
      <c r="F52" s="12">
        <f>24*$H$1*('ASIC Hardware Statistics'!N52/1000)</f>
        <v>0</v>
      </c>
      <c r="G52" s="11">
        <f t="shared" si="1"/>
        <v>0</v>
      </c>
    </row>
    <row r="53" spans="1:7">
      <c r="A53" s="14" t="s">
        <v>71</v>
      </c>
      <c r="C53" s="9">
        <f>(('ASIC Hardware Statistics'!K53*(86400)*$B$1*1000000)/((2^32*$D$1)/600))</f>
        <v>2.5974871151684138E-5</v>
      </c>
      <c r="D53" s="10">
        <f t="shared" si="0"/>
        <v>0.16883666248594689</v>
      </c>
      <c r="F53" s="12">
        <f>24*$H$1*('ASIC Hardware Statistics'!N53/1000)</f>
        <v>1.224</v>
      </c>
      <c r="G53" s="11">
        <f t="shared" si="1"/>
        <v>-1.055163337514053</v>
      </c>
    </row>
    <row r="54" spans="1:7">
      <c r="A54" s="14" t="s">
        <v>72</v>
      </c>
      <c r="C54" s="9">
        <f>(('ASIC Hardware Statistics'!K54*(86400)*$B$1*1000000)/((2^32*$D$1)/600))</f>
        <v>1.0626083652961693E-4</v>
      </c>
      <c r="D54" s="10">
        <f t="shared" si="0"/>
        <v>0.69069543744251005</v>
      </c>
      <c r="F54" s="12">
        <f>24*$H$1*('ASIC Hardware Statistics'!N54/1000)</f>
        <v>3.6719999999999997</v>
      </c>
      <c r="G54" s="11">
        <f t="shared" si="1"/>
        <v>-2.9813045625574897</v>
      </c>
    </row>
    <row r="55" spans="1:7">
      <c r="A55" s="14" t="s">
        <v>73</v>
      </c>
      <c r="C55" s="9">
        <f>(('ASIC Hardware Statistics'!K55*(86400)*$B$1*1000000)/((2^32*$D$1)/600))</f>
        <v>9.4454076915215049E-6</v>
      </c>
      <c r="D55" s="10">
        <f t="shared" si="0"/>
        <v>6.1395149994889785E-2</v>
      </c>
      <c r="F55" s="12">
        <f>24*$H$1*('ASIC Hardware Statistics'!N55/1000)</f>
        <v>0.53856000000000004</v>
      </c>
      <c r="G55" s="11">
        <f t="shared" si="1"/>
        <v>-0.47716485000511027</v>
      </c>
    </row>
    <row r="56" spans="1:7">
      <c r="A56" s="14" t="s">
        <v>74</v>
      </c>
      <c r="C56" s="9">
        <f>(('ASIC Hardware Statistics'!K56*(86400)*$B$1*1000000)/((2^32*$D$1)/600))</f>
        <v>2.8336223074564515E-5</v>
      </c>
      <c r="D56" s="10">
        <f t="shared" si="0"/>
        <v>0.18418544998466935</v>
      </c>
      <c r="F56" s="12">
        <f>24*$H$1*('ASIC Hardware Statistics'!N56/1000)</f>
        <v>1.61568</v>
      </c>
      <c r="G56" s="11">
        <f t="shared" si="1"/>
        <v>-1.4314945500153307</v>
      </c>
    </row>
    <row r="57" spans="1:7">
      <c r="A57" s="14" t="s">
        <v>75</v>
      </c>
      <c r="C57" s="9">
        <f>(('ASIC Hardware Statistics'!K57*(86400)*$B$1*1000000)/((2^32*$D$1)/600))</f>
        <v>4.7227038457607521E-5</v>
      </c>
      <c r="D57" s="10">
        <f t="shared" si="0"/>
        <v>0.30697574997444887</v>
      </c>
      <c r="F57" s="12">
        <f>24*$H$1*('ASIC Hardware Statistics'!N57/1000)</f>
        <v>2.6928000000000001</v>
      </c>
      <c r="G57" s="11">
        <f t="shared" si="1"/>
        <v>-2.3858242500255513</v>
      </c>
    </row>
    <row r="58" spans="1:7">
      <c r="A58" s="14" t="s">
        <v>76</v>
      </c>
      <c r="C58" s="9">
        <f>(('ASIC Hardware Statistics'!K58*(86400)*$B$1*1000000)/((2^32*$D$1)/600))</f>
        <v>1.180675961440188E-7</v>
      </c>
      <c r="D58" s="10">
        <f t="shared" si="0"/>
        <v>7.6743937493612216E-4</v>
      </c>
      <c r="F58" s="12">
        <f>24*$H$1*('ASIC Hardware Statistics'!N58/1000)</f>
        <v>3.9168000000000001E-2</v>
      </c>
      <c r="G58" s="11">
        <f t="shared" si="1"/>
        <v>-3.8400560625063876E-2</v>
      </c>
    </row>
    <row r="59" spans="1:7">
      <c r="A59" s="14" t="s">
        <v>77</v>
      </c>
      <c r="C59" s="9">
        <f>(('ASIC Hardware Statistics'!K59*(86400)*$B$1*1000000)/((2^32*$D$1)/600))</f>
        <v>2.3613519228803762E-6</v>
      </c>
      <c r="D59" s="10">
        <f t="shared" si="0"/>
        <v>1.5348787498722446E-2</v>
      </c>
      <c r="F59" s="12">
        <f>24*$H$1*('ASIC Hardware Statistics'!N59/1000)</f>
        <v>0.30599999999999999</v>
      </c>
      <c r="G59" s="11">
        <f t="shared" si="1"/>
        <v>-0.29065121250127757</v>
      </c>
    </row>
    <row r="60" spans="1:7">
      <c r="A60" s="14" t="s">
        <v>78</v>
      </c>
      <c r="C60" s="9">
        <f>(('ASIC Hardware Statistics'!K60*(86400)*$B$1*1000000)/((2^32*$D$1)/600))</f>
        <v>5.9033798072009402E-6</v>
      </c>
      <c r="D60" s="10">
        <f t="shared" si="0"/>
        <v>3.8371968746806109E-2</v>
      </c>
      <c r="F60" s="12">
        <f>24*$H$1*('ASIC Hardware Statistics'!N60/1000)</f>
        <v>0.36719999999999997</v>
      </c>
      <c r="G60" s="11">
        <f t="shared" si="1"/>
        <v>-0.32882803125319388</v>
      </c>
    </row>
    <row r="61" spans="1:7">
      <c r="A61" s="14" t="s">
        <v>79</v>
      </c>
      <c r="C61" s="9">
        <f>(('ASIC Hardware Statistics'!K61*(86400)*$B$1*1000000)/((2^32*$D$1)/600))</f>
        <v>1.180675961440188E-5</v>
      </c>
      <c r="D61" s="10">
        <f t="shared" si="0"/>
        <v>7.6743937493612219E-2</v>
      </c>
      <c r="F61" s="12">
        <f>24*$H$1*('ASIC Hardware Statistics'!N61/1000)</f>
        <v>0.73439999999999994</v>
      </c>
      <c r="G61" s="11">
        <f t="shared" si="1"/>
        <v>-0.65765606250638775</v>
      </c>
    </row>
    <row r="62" spans="1:7">
      <c r="A62" s="14" t="s">
        <v>80</v>
      </c>
      <c r="C62" s="9">
        <f>(('ASIC Hardware Statistics'!K62*(86400)*$B$1*1000000)/((2^32*$D$1)/600))</f>
        <v>7.0840557686411285E-5</v>
      </c>
      <c r="D62" s="10">
        <f t="shared" si="0"/>
        <v>0.46046362496167337</v>
      </c>
      <c r="F62" s="12">
        <f>24*$H$1*('ASIC Hardware Statistics'!N62/1000)</f>
        <v>2.5704000000000002</v>
      </c>
      <c r="G62" s="11">
        <f t="shared" si="1"/>
        <v>-2.1099363750383269</v>
      </c>
    </row>
    <row r="63" spans="1:7">
      <c r="A63" s="14" t="s">
        <v>81</v>
      </c>
      <c r="C63" s="9">
        <f>(('ASIC Hardware Statistics'!K63*(86400)*$B$1*1000000)/((2^32*$D$1)/600))</f>
        <v>0</v>
      </c>
      <c r="D63" s="10">
        <f t="shared" si="0"/>
        <v>0</v>
      </c>
      <c r="F63" s="12">
        <f>24*$H$1*('ASIC Hardware Statistics'!N63/1000)</f>
        <v>0</v>
      </c>
      <c r="G63" s="11">
        <f t="shared" si="1"/>
        <v>0</v>
      </c>
    </row>
    <row r="64" spans="1:7">
      <c r="A64" s="14" t="s">
        <v>82</v>
      </c>
      <c r="C64" s="9">
        <f>(('ASIC Hardware Statistics'!K64*(86400)*$B$1*1000000)/((2^32*$D$1)/600))</f>
        <v>2.8336223074564512E-6</v>
      </c>
      <c r="D64" s="10">
        <f t="shared" si="0"/>
        <v>1.8418544998466933E-2</v>
      </c>
      <c r="F64" s="12">
        <f>24*$H$1*('ASIC Hardware Statistics'!N64/1000)</f>
        <v>0.20808000000000001</v>
      </c>
      <c r="G64" s="11">
        <f t="shared" si="1"/>
        <v>-0.18966145500153309</v>
      </c>
    </row>
    <row r="65" spans="1:7">
      <c r="A65" s="14" t="s">
        <v>83</v>
      </c>
      <c r="C65" s="9">
        <f>(('ASIC Hardware Statistics'!K65*(86400)*$B$1*1000000)/((2^32*$D$1)/600))</f>
        <v>4.722703845760752E-8</v>
      </c>
      <c r="D65" s="10">
        <f t="shared" si="0"/>
        <v>3.0697574997444888E-4</v>
      </c>
      <c r="F65" s="12">
        <f>24*$H$1*('ASIC Hardware Statistics'!N65/1000)</f>
        <v>3.0600000000000002E-3</v>
      </c>
      <c r="G65" s="11">
        <f t="shared" si="1"/>
        <v>-2.7530242500255512E-3</v>
      </c>
    </row>
    <row r="66" spans="1:7">
      <c r="A66" s="14" t="s">
        <v>84</v>
      </c>
      <c r="C66" s="9">
        <f>(('ASIC Hardware Statistics'!K66*(86400)*$B$1*1000000)/((2^32*$D$1)/600))</f>
        <v>9.4454076915215041E-8</v>
      </c>
      <c r="D66" s="10">
        <f t="shared" si="0"/>
        <v>6.1395149994889777E-4</v>
      </c>
      <c r="F66" s="12">
        <f>24*$H$1*('ASIC Hardware Statistics'!N66/1000)</f>
        <v>6.1200000000000004E-3</v>
      </c>
      <c r="G66" s="11">
        <f t="shared" si="1"/>
        <v>-5.5060485000511025E-3</v>
      </c>
    </row>
    <row r="67" spans="1:7">
      <c r="A67" s="14" t="s">
        <v>28</v>
      </c>
      <c r="C67" s="9">
        <f>(('ASIC Hardware Statistics'!K67*(86400)*$B$1*1000000)/((2^32*$D$1)/600))</f>
        <v>5.90337980720094E-8</v>
      </c>
      <c r="D67" s="10">
        <f t="shared" si="0"/>
        <v>3.8371968746806108E-4</v>
      </c>
      <c r="F67" s="12">
        <f>24*$H$1*('ASIC Hardware Statistics'!N67/1000)</f>
        <v>3.0600000000000002E-3</v>
      </c>
      <c r="G67" s="11">
        <f t="shared" si="1"/>
        <v>-2.6762803125319392E-3</v>
      </c>
    </row>
    <row r="68" spans="1:7">
      <c r="A68" s="14" t="s">
        <v>85</v>
      </c>
      <c r="C68" s="9">
        <f>(('ASIC Hardware Statistics'!K68*(86400)*$B$1*1000000)/((2^32*$D$1)/600))</f>
        <v>1.0626083652961692E-5</v>
      </c>
      <c r="D68" s="10">
        <f t="shared" si="0"/>
        <v>6.9069543744250991E-2</v>
      </c>
      <c r="F68" s="12">
        <f>24*$H$1*('ASIC Hardware Statistics'!N68/1000)</f>
        <v>0.55079999999999996</v>
      </c>
      <c r="G68" s="11">
        <f t="shared" si="1"/>
        <v>-0.48173045625574895</v>
      </c>
    </row>
    <row r="69" spans="1:7">
      <c r="A69" s="14" t="s">
        <v>86</v>
      </c>
      <c r="C69" s="9">
        <f>(('ASIC Hardware Statistics'!K69*(86400)*$B$1*1000000)/((2^32*$D$1)/600))</f>
        <v>1.1098354037537767E-5</v>
      </c>
      <c r="D69" s="10">
        <f t="shared" ref="D69:D91" si="2">C69*$F$1</f>
        <v>7.2139301243995493E-2</v>
      </c>
      <c r="F69" s="12">
        <f>24*$H$1*('ASIC Hardware Statistics'!N69/1000)</f>
        <v>0.5752799999999999</v>
      </c>
      <c r="G69" s="11">
        <f t="shared" ref="G69:G91" si="3">D69-F69</f>
        <v>-0.50314069875600442</v>
      </c>
    </row>
    <row r="70" spans="1:7">
      <c r="A70" s="14" t="s">
        <v>87</v>
      </c>
      <c r="C70" s="9">
        <f>(('ASIC Hardware Statistics'!K70*(86400)*$B$1*1000000)/((2^32*$D$1)/600))</f>
        <v>1.0626083652961692E-5</v>
      </c>
      <c r="D70" s="10">
        <f t="shared" si="2"/>
        <v>6.9069543744250991E-2</v>
      </c>
      <c r="F70" s="12">
        <f>24*$H$1*('ASIC Hardware Statistics'!N70/1000)</f>
        <v>0.58751999999999993</v>
      </c>
      <c r="G70" s="11">
        <f t="shared" si="3"/>
        <v>-0.51845045625574893</v>
      </c>
    </row>
    <row r="71" spans="1:7">
      <c r="A71" s="14" t="s">
        <v>88</v>
      </c>
      <c r="C71" s="9">
        <f>(('ASIC Hardware Statistics'!K71*(86400)*$B$1*1000000)/((2^32*$D$1)/600))</f>
        <v>7.5563261532172033E-7</v>
      </c>
      <c r="D71" s="10">
        <f t="shared" si="2"/>
        <v>4.9116119995911822E-3</v>
      </c>
      <c r="F71" s="12">
        <f>24*$H$1*('ASIC Hardware Statistics'!N71/1000)</f>
        <v>5.5079999999999997E-2</v>
      </c>
      <c r="G71" s="11">
        <f t="shared" si="3"/>
        <v>-5.0168388000408813E-2</v>
      </c>
    </row>
    <row r="72" spans="1:7">
      <c r="A72" s="14" t="s">
        <v>89</v>
      </c>
      <c r="C72" s="9">
        <f>(('ASIC Hardware Statistics'!K72*(86400)*$B$1*1000000)/((2^32*$D$1)/600))</f>
        <v>2.5974871151684135E-6</v>
      </c>
      <c r="D72" s="10">
        <f t="shared" si="2"/>
        <v>1.6883666248594689E-2</v>
      </c>
      <c r="F72" s="12">
        <f>24*$H$1*('ASIC Hardware Statistics'!N72/1000)</f>
        <v>0.14687999999999998</v>
      </c>
      <c r="G72" s="11">
        <f t="shared" si="3"/>
        <v>-0.12999633375140529</v>
      </c>
    </row>
    <row r="73" spans="1:7">
      <c r="A73" s="14" t="s">
        <v>90</v>
      </c>
      <c r="C73" s="9">
        <f>(('ASIC Hardware Statistics'!K73*(86400)*$B$1*1000000)/((2^32*$D$1)/600))</f>
        <v>1.889081538304301E-5</v>
      </c>
      <c r="D73" s="10">
        <f t="shared" si="2"/>
        <v>0.12279029998977957</v>
      </c>
      <c r="F73" s="12">
        <f>24*$H$1*('ASIC Hardware Statistics'!N73/1000)</f>
        <v>1.224</v>
      </c>
      <c r="G73" s="11">
        <f t="shared" si="3"/>
        <v>-1.1012097000102203</v>
      </c>
    </row>
    <row r="74" spans="1:7">
      <c r="A74" s="14" t="s">
        <v>91</v>
      </c>
      <c r="C74" s="9">
        <f>(('ASIC Hardware Statistics'!K74*(86400)*$B$1*1000000)/((2^32*$D$1)/600))</f>
        <v>3.3058926920325266E-5</v>
      </c>
      <c r="D74" s="10">
        <f t="shared" si="2"/>
        <v>0.21488302498211423</v>
      </c>
      <c r="F74" s="12">
        <f>24*$H$1*('ASIC Hardware Statistics'!N74/1000)</f>
        <v>1.53</v>
      </c>
      <c r="G74" s="11">
        <f t="shared" si="3"/>
        <v>-1.3151169750178857</v>
      </c>
    </row>
    <row r="75" spans="1:7">
      <c r="A75" s="14" t="s">
        <v>153</v>
      </c>
      <c r="C75" s="9">
        <f>(('ASIC Hardware Statistics'!K75*(86400)*$B$1*1000000)/((2^32*$D$1)/600))</f>
        <v>3.5420278843205643E-5</v>
      </c>
      <c r="D75" s="10">
        <f t="shared" si="2"/>
        <v>0.23023181248083668</v>
      </c>
      <c r="F75" s="12">
        <f>24*$H$1*('ASIC Hardware Statistics'!N75/1000)</f>
        <v>1.4687999999999999</v>
      </c>
      <c r="G75" s="11">
        <f t="shared" si="3"/>
        <v>-1.2385681875191632</v>
      </c>
    </row>
    <row r="76" spans="1:7">
      <c r="A76" s="14" t="s">
        <v>92</v>
      </c>
      <c r="C76" s="9">
        <f>(('ASIC Hardware Statistics'!K76*(86400)*$B$1*1000000)/((2^32*$D$1)/600))</f>
        <v>1.0626083652961693E-4</v>
      </c>
      <c r="D76" s="10">
        <f t="shared" si="2"/>
        <v>0.69069543744251005</v>
      </c>
      <c r="F76" s="12">
        <f>24*$H$1*('ASIC Hardware Statistics'!N76/1000)</f>
        <v>3.6719999999999997</v>
      </c>
      <c r="G76" s="11">
        <f t="shared" si="3"/>
        <v>-2.9813045625574897</v>
      </c>
    </row>
    <row r="77" spans="1:7">
      <c r="A77" s="14" t="s">
        <v>93</v>
      </c>
      <c r="C77" s="9">
        <f>(('ASIC Hardware Statistics'!K77*(86400)*$B$1*1000000)/((2^32*$D$1)/600))</f>
        <v>1.1570624422113842E-4</v>
      </c>
      <c r="D77" s="10">
        <f t="shared" si="2"/>
        <v>0.75209058743739976</v>
      </c>
      <c r="F77" s="12">
        <f>24*$H$1*('ASIC Hardware Statistics'!N77/1000)</f>
        <v>3.6719999999999997</v>
      </c>
      <c r="G77" s="11">
        <f t="shared" si="3"/>
        <v>-2.9199094125625997</v>
      </c>
    </row>
    <row r="78" spans="1:7">
      <c r="A78" s="14" t="s">
        <v>94</v>
      </c>
      <c r="C78" s="9">
        <f>(('ASIC Hardware Statistics'!K78*(86400)*$B$1*1000000)/((2^32*$D$1)/600))</f>
        <v>1.298743557584207E-4</v>
      </c>
      <c r="D78" s="10">
        <f t="shared" si="2"/>
        <v>0.84418331242973454</v>
      </c>
      <c r="F78" s="12">
        <f>24*$H$1*('ASIC Hardware Statistics'!N78/1000)</f>
        <v>4.4676</v>
      </c>
      <c r="G78" s="11">
        <f t="shared" si="3"/>
        <v>-3.6234166875702654</v>
      </c>
    </row>
    <row r="79" spans="1:7">
      <c r="A79" s="14" t="s">
        <v>154</v>
      </c>
      <c r="C79" s="9">
        <f>(('ASIC Hardware Statistics'!K79*(86400)*$B$1*1000000)/((2^32*$D$1)/600))</f>
        <v>3.7781630766086017E-4</v>
      </c>
      <c r="D79" s="10">
        <f t="shared" si="2"/>
        <v>2.455805999795591</v>
      </c>
      <c r="F79" s="12">
        <f>24*$H$1*('ASIC Hardware Statistics'!N79/1000)</f>
        <v>2.9375999999999998</v>
      </c>
      <c r="G79" s="11">
        <f t="shared" si="3"/>
        <v>-0.48179400020440877</v>
      </c>
    </row>
    <row r="80" spans="1:7">
      <c r="A80" s="14" t="s">
        <v>155</v>
      </c>
      <c r="C80" s="9">
        <f>(('ASIC Hardware Statistics'!K80*(86400)*$B$1*1000000)/((2^32*$D$1)/600))</f>
        <v>2.5974871151684138E-3</v>
      </c>
      <c r="D80" s="10">
        <f t="shared" si="2"/>
        <v>16.88366624859469</v>
      </c>
      <c r="F80" s="12">
        <f>24*$H$1*('ASIC Hardware Statistics'!N80/1000)</f>
        <v>20.281680000000001</v>
      </c>
      <c r="G80" s="11">
        <f t="shared" si="3"/>
        <v>-3.3980137514053119</v>
      </c>
    </row>
    <row r="81" spans="1:7">
      <c r="A81" s="14" t="s">
        <v>95</v>
      </c>
      <c r="C81" s="9">
        <f>(('ASIC Hardware Statistics'!K81*(86400)*$B$1*1000000)/((2^32*$D$1)/600))</f>
        <v>1.180675961440188E-7</v>
      </c>
      <c r="D81" s="10">
        <f t="shared" si="2"/>
        <v>7.6743937493612216E-4</v>
      </c>
      <c r="F81" s="12">
        <f>24*$H$1*('ASIC Hardware Statistics'!N81/1000)</f>
        <v>3.9168000000000001E-2</v>
      </c>
      <c r="G81" s="11">
        <f t="shared" si="3"/>
        <v>-3.8400560625063876E-2</v>
      </c>
    </row>
    <row r="82" spans="1:7">
      <c r="A82" s="14" t="s">
        <v>96</v>
      </c>
      <c r="C82" s="9">
        <f>(('ASIC Hardware Statistics'!K82*(86400)*$B$1*1000000)/((2^32*$D$1)/600))</f>
        <v>4.2504334611846768E-7</v>
      </c>
      <c r="D82" s="10">
        <f t="shared" si="2"/>
        <v>2.7627817497700401E-3</v>
      </c>
      <c r="F82" s="12">
        <f>24*$H$1*('ASIC Hardware Statistics'!N82/1000)</f>
        <v>0.155448</v>
      </c>
      <c r="G82" s="11">
        <f t="shared" si="3"/>
        <v>-0.15268521825022996</v>
      </c>
    </row>
    <row r="83" spans="1:7">
      <c r="A83" s="14" t="s">
        <v>97</v>
      </c>
      <c r="C83" s="9">
        <f>(('ASIC Hardware Statistics'!K83*(86400)*$B$1*1000000)/((2^32*$D$1)/600))</f>
        <v>2.1252167305923385E-6</v>
      </c>
      <c r="D83" s="10">
        <f t="shared" si="2"/>
        <v>1.38139087488502E-2</v>
      </c>
      <c r="F83" s="12">
        <f>24*$H$1*('ASIC Hardware Statistics'!N83/1000)</f>
        <v>0.78336000000000006</v>
      </c>
      <c r="G83" s="11">
        <f t="shared" si="3"/>
        <v>-0.76954609125114981</v>
      </c>
    </row>
    <row r="84" spans="1:7">
      <c r="A84" s="14" t="s">
        <v>98</v>
      </c>
      <c r="C84" s="9">
        <f>(('ASIC Hardware Statistics'!K84*(86400)*$B$1*1000000)/((2^32*$D$1)/600))</f>
        <v>4.250433461184677E-6</v>
      </c>
      <c r="D84" s="10">
        <f t="shared" si="2"/>
        <v>2.7627817497700401E-2</v>
      </c>
      <c r="F84" s="12">
        <f>24*$H$1*('ASIC Hardware Statistics'!N84/1000)</f>
        <v>1.5667200000000001</v>
      </c>
      <c r="G84" s="11">
        <f t="shared" si="3"/>
        <v>-1.5390921825022996</v>
      </c>
    </row>
    <row r="85" spans="1:7">
      <c r="A85" s="14" t="s">
        <v>99</v>
      </c>
      <c r="C85" s="9">
        <f>(('ASIC Hardware Statistics'!K85*(86400)*$B$1*1000000)/((2^32*$D$1)/600))</f>
        <v>1.180675961440188E-7</v>
      </c>
      <c r="D85" s="10">
        <f t="shared" si="2"/>
        <v>7.6743937493612216E-4</v>
      </c>
      <c r="F85" s="12">
        <f>24*$H$1*('ASIC Hardware Statistics'!N85/1000)</f>
        <v>4.6879199999999999E-3</v>
      </c>
      <c r="G85" s="11">
        <f t="shared" si="3"/>
        <v>-3.9204806250638779E-3</v>
      </c>
    </row>
    <row r="86" spans="1:7">
      <c r="A86" s="14" t="s">
        <v>100</v>
      </c>
      <c r="C86" s="9">
        <f>(('ASIC Hardware Statistics'!K86*(86400)*$B$1*1000000)/((2^32*$D$1)/600))</f>
        <v>8.5008669223693534E-8</v>
      </c>
      <c r="D86" s="10">
        <f t="shared" si="2"/>
        <v>5.5255634995400799E-4</v>
      </c>
      <c r="F86" s="12">
        <f>24*$H$1*('ASIC Hardware Statistics'!N86/1000)</f>
        <v>0.22472639999999997</v>
      </c>
      <c r="G86" s="11">
        <f t="shared" si="3"/>
        <v>-0.22417384365004595</v>
      </c>
    </row>
    <row r="87" spans="1:7">
      <c r="A87" s="14" t="s">
        <v>29</v>
      </c>
      <c r="C87" s="9">
        <f>(('ASIC Hardware Statistics'!K87*(86400)*$B$1*1000000)/((2^32*$D$1)/600))</f>
        <v>2.2432843267363572E-7</v>
      </c>
      <c r="D87" s="10">
        <f t="shared" si="2"/>
        <v>1.4581348123786323E-3</v>
      </c>
      <c r="F87" s="12">
        <f>24*$H$1*('ASIC Hardware Statistics'!N87/1000)</f>
        <v>0.23023440000000001</v>
      </c>
      <c r="G87" s="11">
        <f t="shared" si="3"/>
        <v>-0.22877626518762137</v>
      </c>
    </row>
    <row r="88" spans="1:7">
      <c r="A88" s="14" t="s">
        <v>136</v>
      </c>
      <c r="C88" s="9">
        <f>(('ASIC Hardware Statistics'!K88*(86400)*$B$1*1000000)/((2^32*$D$1)/600))</f>
        <v>5.6672446149129028E-4</v>
      </c>
      <c r="D88" s="10">
        <f t="shared" si="2"/>
        <v>3.6837089996933869</v>
      </c>
      <c r="F88" s="12">
        <f>24*$H$1*('ASIC Hardware Statistics'!N88/1000)</f>
        <v>2.3868</v>
      </c>
      <c r="G88" s="11">
        <f t="shared" si="3"/>
        <v>1.2969089996933869</v>
      </c>
    </row>
    <row r="89" spans="1:7">
      <c r="A89" s="14" t="s">
        <v>141</v>
      </c>
      <c r="C89" s="9">
        <f>(('ASIC Hardware Statistics'!K89*(86400)*$B$1*1000000)/((2^32*$D$1)/600))</f>
        <v>3.7781630766086017E-4</v>
      </c>
      <c r="D89" s="10">
        <f t="shared" si="2"/>
        <v>2.455805999795591</v>
      </c>
      <c r="F89" s="12">
        <f>24*$H$1*('ASIC Hardware Statistics'!N89/1000)</f>
        <v>1.81152</v>
      </c>
      <c r="G89" s="11">
        <f t="shared" si="3"/>
        <v>0.64428599979559098</v>
      </c>
    </row>
    <row r="90" spans="1:7">
      <c r="A90" s="14" t="s">
        <v>137</v>
      </c>
      <c r="C90" s="9">
        <f>(('ASIC Hardware Statistics'!K90*(86400)*$B$1*1000000)/((2^32*$D$1)/600))</f>
        <v>3.7781630766086017E-4</v>
      </c>
      <c r="D90" s="10">
        <f t="shared" si="2"/>
        <v>2.455805999795591</v>
      </c>
      <c r="F90" s="12">
        <f>24*$H$1*('ASIC Hardware Statistics'!N90/1000)</f>
        <v>2.0196000000000001</v>
      </c>
      <c r="G90" s="11">
        <f t="shared" si="3"/>
        <v>0.43620599979559094</v>
      </c>
    </row>
    <row r="91" spans="1:7">
      <c r="A91" s="14" t="s">
        <v>139</v>
      </c>
      <c r="C91" s="9">
        <f>(('ASIC Hardware Statistics'!K91*(86400)*$B$1*1000000)/((2^32*$D$1)/600))</f>
        <v>4.0615253073542469E-4</v>
      </c>
      <c r="D91" s="10">
        <f t="shared" si="2"/>
        <v>2.6399914497802603</v>
      </c>
      <c r="F91" s="12">
        <f>24*$H$1*('ASIC Hardware Statistics'!N91/1000)</f>
        <v>1.9216800000000001</v>
      </c>
      <c r="G91" s="11">
        <f t="shared" si="3"/>
        <v>0.71831144978026029</v>
      </c>
    </row>
    <row r="92" spans="1:7">
      <c r="A92" s="102" t="s">
        <v>390</v>
      </c>
      <c r="C92" s="9">
        <f>(('ASIC Hardware Statistics'!K92*(86400)*$B$1*1000000)/((2^32*$D$1)/600))</f>
        <v>7.320190960929166E-4</v>
      </c>
      <c r="D92" s="10">
        <f t="shared" ref="D92" si="4">C92*$F$1</f>
        <v>4.7581241246039578</v>
      </c>
      <c r="E92" s="104"/>
      <c r="F92" s="12">
        <f>24*$H$1*('ASIC Hardware Statistics'!N92/1000)</f>
        <v>1.7247272727272722</v>
      </c>
      <c r="G92" s="11">
        <f t="shared" ref="G92" si="5">D92-F92</f>
        <v>3.0333968518766854</v>
      </c>
    </row>
  </sheetData>
  <mergeCells count="1">
    <mergeCell ref="A2:H2"/>
  </mergeCells>
  <conditionalFormatting sqref="G4:G92">
    <cfRule type="cellIs" dxfId="5" priority="1" operator="lessThan">
      <formula>0</formula>
    </cfRule>
    <cfRule type="cellIs" dxfId="4" priority="2" operator="greaterThan">
      <formula>0</formula>
    </cfRule>
    <cfRule type="colorScale" priority="3">
      <colorScale>
        <cfvo type="min"/>
        <cfvo type="percentile" val="50"/>
        <cfvo type="max"/>
        <color rgb="FFFF0000"/>
        <color rgb="FFFFEB84"/>
        <color theme="9"/>
      </colorScale>
    </cfRule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79" workbookViewId="0">
      <selection activeCell="C100" sqref="C100"/>
    </sheetView>
  </sheetViews>
  <sheetFormatPr baseColWidth="10" defaultColWidth="8.83203125" defaultRowHeight="14" x14ac:dyDescent="0"/>
  <cols>
    <col min="1" max="1" width="30.83203125" customWidth="1"/>
    <col min="2" max="3" width="33.5" customWidth="1"/>
    <col min="4" max="4" width="33.1640625" customWidth="1"/>
    <col min="5" max="5" width="39.5" customWidth="1"/>
    <col min="6" max="6" width="20.83203125" customWidth="1"/>
    <col min="7" max="7" width="30.6640625" customWidth="1"/>
    <col min="8" max="8" width="32.5" customWidth="1"/>
    <col min="9" max="9" width="16.5" customWidth="1"/>
    <col min="10" max="10" width="30.33203125" customWidth="1"/>
    <col min="11" max="11" width="38.83203125" customWidth="1"/>
    <col min="12" max="12" width="28.5" customWidth="1"/>
    <col min="13" max="13" width="26.33203125" customWidth="1"/>
    <col min="14" max="14" width="27.6640625" customWidth="1"/>
  </cols>
  <sheetData>
    <row r="1" spans="1:11" ht="42" customHeight="1" thickBot="1">
      <c r="A1" s="13" t="s">
        <v>191</v>
      </c>
      <c r="B1" s="83">
        <f>C1*1000</f>
        <v>50818346000</v>
      </c>
      <c r="C1" s="83">
        <v>50818346</v>
      </c>
      <c r="D1" s="13" t="s">
        <v>372</v>
      </c>
      <c r="E1" s="191" t="s">
        <v>173</v>
      </c>
      <c r="F1" s="192"/>
      <c r="G1" s="51" t="s">
        <v>179</v>
      </c>
      <c r="H1" s="52" t="s">
        <v>178</v>
      </c>
      <c r="J1" s="180" t="s">
        <v>192</v>
      </c>
      <c r="K1" s="181"/>
    </row>
    <row r="2" spans="1:11" ht="20">
      <c r="A2" s="183" t="s">
        <v>168</v>
      </c>
      <c r="B2" s="183"/>
      <c r="C2" s="183"/>
      <c r="D2" s="184"/>
      <c r="E2" s="193" t="s">
        <v>170</v>
      </c>
      <c r="F2" s="196">
        <f t="array" ref="F2">MIN(IF(B4:B91&gt;0,B4:B91))</f>
        <v>5.2999999999999999E-2</v>
      </c>
      <c r="G2" s="194">
        <f>$B$1/(VLOOKUP(F2,'ASIC Hardware Statistics'!R4:S91,2,(FALSE)))</f>
        <v>668662.44736842101</v>
      </c>
      <c r="H2" s="182">
        <f>VLOOKUP(F2,'ASIC Hardware Statistics'!R4:T91,3,(FALSE))</f>
        <v>4000</v>
      </c>
      <c r="J2" s="64" t="s">
        <v>193</v>
      </c>
      <c r="K2" s="65" t="s">
        <v>196</v>
      </c>
    </row>
    <row r="3" spans="1:11" ht="15" thickBot="1">
      <c r="A3" s="15" t="s">
        <v>167</v>
      </c>
      <c r="B3" s="18" t="s">
        <v>171</v>
      </c>
      <c r="C3" s="16" t="s">
        <v>152</v>
      </c>
      <c r="D3" s="8" t="s">
        <v>131</v>
      </c>
      <c r="E3" s="169"/>
      <c r="F3" s="197"/>
      <c r="G3" s="195"/>
      <c r="H3" s="170"/>
      <c r="J3" s="66" t="s">
        <v>194</v>
      </c>
      <c r="K3" s="65">
        <v>0.7</v>
      </c>
    </row>
    <row r="4" spans="1:11">
      <c r="A4" s="14" t="s">
        <v>31</v>
      </c>
      <c r="B4" s="5">
        <f>IF('Profitability Table'!G4&gt;0,('ASIC Hardware Statistics'!L4),(0))</f>
        <v>0</v>
      </c>
      <c r="C4" s="5">
        <f>IF($B4&gt;0,('ASIC Hardware Statistics'!S4),(0))</f>
        <v>0</v>
      </c>
      <c r="D4" s="21">
        <f>IF($B4&gt;0,('ASIC Hardware Statistics'!T4),(0))</f>
        <v>0</v>
      </c>
      <c r="E4" s="171" t="s">
        <v>169</v>
      </c>
      <c r="F4" s="198">
        <f>MAX(B2:B91)</f>
        <v>9.9000000000000005E-2</v>
      </c>
      <c r="G4" s="199">
        <f>$B$1/(VLOOKUP($F$4,'ASIC Hardware Statistics'!R4:T91,2,(FALSE)))</f>
        <v>4619849.6363636367</v>
      </c>
      <c r="H4" s="175">
        <f>VLOOKUP(F4,'ASIC Hardware Statistics'!R4:T91,3,(FALSE))</f>
        <v>1290</v>
      </c>
      <c r="J4" s="66" t="s">
        <v>195</v>
      </c>
      <c r="K4" s="67">
        <v>0.22</v>
      </c>
    </row>
    <row r="5" spans="1:11" ht="15" thickBot="1">
      <c r="A5" s="14" t="s">
        <v>32</v>
      </c>
      <c r="B5" s="5">
        <f>IF('Profitability Table'!G5&gt;0,('ASIC Hardware Statistics'!L5),(0))</f>
        <v>0</v>
      </c>
      <c r="C5" s="5">
        <f>IF($B5&gt;0,('ASIC Hardware Statistics'!S5),(0))</f>
        <v>0</v>
      </c>
      <c r="D5" s="21">
        <f>IF($B5&gt;0,('ASIC Hardware Statistics'!T5),(0))</f>
        <v>0</v>
      </c>
      <c r="E5" s="169"/>
      <c r="F5" s="197"/>
      <c r="G5" s="195"/>
      <c r="H5" s="170"/>
      <c r="J5" s="66" t="s">
        <v>133</v>
      </c>
      <c r="K5" s="68">
        <f>384000000/B1</f>
        <v>7.5563262133718405E-3</v>
      </c>
    </row>
    <row r="6" spans="1:11" ht="15" thickBot="1">
      <c r="A6" s="14" t="s">
        <v>33</v>
      </c>
      <c r="B6" s="5">
        <f>IF('Profitability Table'!G6&gt;0,('ASIC Hardware Statistics'!L6),(0))</f>
        <v>0</v>
      </c>
      <c r="C6" s="5">
        <f>IF($B6&gt;0,('ASIC Hardware Statistics'!S6),(0))</f>
        <v>0</v>
      </c>
      <c r="D6" s="21">
        <f>IF($B6&gt;0,('ASIC Hardware Statistics'!T6),(0))</f>
        <v>0</v>
      </c>
      <c r="E6" s="171" t="s">
        <v>198</v>
      </c>
      <c r="F6" s="189">
        <f>(SUM(B4:B91))/COUNTIF(B4:B91,"&gt;0")</f>
        <v>8.6714285714285716E-2</v>
      </c>
      <c r="G6" s="185">
        <f>$B$1/(((MAX(C4:C91))+(MIN(C4:C91)))/2)</f>
        <v>1337324.894736842</v>
      </c>
      <c r="H6" s="187">
        <f>(SUM(D2:D91))/(COUNTIF(D2:D91,"&gt;0"))</f>
        <v>1894.2857142857142</v>
      </c>
      <c r="J6" s="69" t="s">
        <v>197</v>
      </c>
      <c r="K6" s="70">
        <f>1-K3-K4-K5</f>
        <v>7.2443673786628207E-2</v>
      </c>
    </row>
    <row r="7" spans="1:11" ht="15" thickBot="1">
      <c r="A7" s="14" t="s">
        <v>34</v>
      </c>
      <c r="B7" s="5">
        <f>IF('Profitability Table'!G7&gt;0,('ASIC Hardware Statistics'!L7),(0))</f>
        <v>0</v>
      </c>
      <c r="C7" s="5">
        <f>IF($B7&gt;0,('ASIC Hardware Statistics'!S7),(0))</f>
        <v>0</v>
      </c>
      <c r="D7" s="21">
        <f>IF($B7&gt;0,('ASIC Hardware Statistics'!T7),(0))</f>
        <v>0</v>
      </c>
      <c r="E7" s="169"/>
      <c r="F7" s="190"/>
      <c r="G7" s="186"/>
      <c r="H7" s="188"/>
    </row>
    <row r="8" spans="1:11">
      <c r="A8" s="14" t="s">
        <v>35</v>
      </c>
      <c r="B8" s="5">
        <f>IF('Profitability Table'!G8&gt;0,('ASIC Hardware Statistics'!L8),(0))</f>
        <v>0</v>
      </c>
      <c r="C8" s="5">
        <f>IF($B8&gt;0,('ASIC Hardware Statistics'!S8),(0))</f>
        <v>0</v>
      </c>
      <c r="D8" s="21">
        <f>IF($B8&gt;0,('ASIC Hardware Statistics'!T8),(0))</f>
        <v>0</v>
      </c>
      <c r="E8" s="171" t="s">
        <v>174</v>
      </c>
      <c r="F8" s="173">
        <f>(($B$11/0.7)+($F$7/0.3))</f>
        <v>0.14000000000000001</v>
      </c>
      <c r="G8" s="53">
        <f>($K$3*$B$1)/14000</f>
        <v>2540917.2999999998</v>
      </c>
      <c r="H8" s="54">
        <f>$D$11</f>
        <v>1320</v>
      </c>
    </row>
    <row r="9" spans="1:11" ht="15" thickBot="1">
      <c r="A9" s="14" t="s">
        <v>36</v>
      </c>
      <c r="B9" s="5">
        <f>IF('Profitability Table'!G9&gt;0,('ASIC Hardware Statistics'!L9),(0))</f>
        <v>0</v>
      </c>
      <c r="C9" s="5">
        <f>IF($B9&gt;0,('ASIC Hardware Statistics'!S9),(0))</f>
        <v>0</v>
      </c>
      <c r="D9" s="21">
        <f>IF($B9&gt;0,('ASIC Hardware Statistics'!T9),(0))</f>
        <v>0</v>
      </c>
      <c r="E9" s="172"/>
      <c r="F9" s="174"/>
      <c r="G9" s="55">
        <f>($K$4*$B$1)/((3500+75000+11000)/3)</f>
        <v>374749.81407821231</v>
      </c>
      <c r="H9" s="58">
        <f>(SUM(D28:D30))/3</f>
        <v>430</v>
      </c>
    </row>
    <row r="10" spans="1:11">
      <c r="A10" s="14" t="s">
        <v>24</v>
      </c>
      <c r="B10" s="5">
        <f>IF('Profitability Table'!G10&gt;0,('ASIC Hardware Statistics'!L10),(0))</f>
        <v>0</v>
      </c>
      <c r="C10" s="5">
        <f>IF($B10&gt;0,('ASIC Hardware Statistics'!S10),(0))</f>
        <v>0</v>
      </c>
      <c r="D10" s="21">
        <f>IF($B10&gt;0,('ASIC Hardware Statistics'!T10),(0))</f>
        <v>0</v>
      </c>
      <c r="E10" s="176" t="s">
        <v>175</v>
      </c>
      <c r="F10" s="177"/>
      <c r="G10" s="55">
        <f>($K$6*$B$1)/((SUM(C4:C92))/COUNTIF(C4:C92,"&gt;0"))</f>
        <v>143877.58397655113</v>
      </c>
      <c r="H10" s="58">
        <f>(SUM(D4:D92))/COUNTIF(D4:D92,"&gt;0")</f>
        <v>1833.6363636363635</v>
      </c>
    </row>
    <row r="11" spans="1:11" ht="15" thickBot="1">
      <c r="A11" s="14" t="s">
        <v>25</v>
      </c>
      <c r="B11" s="5">
        <f>IF('Profitability Table'!G11&gt;0,('ASIC Hardware Statistics'!L11),(0))</f>
        <v>9.8000000000000004E-2</v>
      </c>
      <c r="C11" s="5">
        <f>IF($B11&gt;0,('ASIC Hardware Statistics'!S11),(0))</f>
        <v>13500</v>
      </c>
      <c r="D11" s="21">
        <f>IF($B11&gt;0,('ASIC Hardware Statistics'!T11),(0))</f>
        <v>1320</v>
      </c>
      <c r="E11" s="178"/>
      <c r="F11" s="179"/>
      <c r="G11" s="56">
        <f>($K$5*$B$1)/C88</f>
        <v>16000</v>
      </c>
      <c r="H11" s="57">
        <f>D88</f>
        <v>1950</v>
      </c>
    </row>
    <row r="12" spans="1:11">
      <c r="A12" s="14" t="s">
        <v>158</v>
      </c>
      <c r="B12" s="5">
        <f>IF('Profitability Table'!G12&gt;0,('ASIC Hardware Statistics'!L12),(0))</f>
        <v>0</v>
      </c>
      <c r="C12" s="5">
        <f>IF($B12&gt;0,('ASIC Hardware Statistics'!S12),(0))</f>
        <v>0</v>
      </c>
      <c r="D12" s="21">
        <f>IF($B12&gt;0,('ASIC Hardware Statistics'!T12),(0))</f>
        <v>0</v>
      </c>
      <c r="E12" s="171" t="s">
        <v>189</v>
      </c>
      <c r="F12" s="175">
        <f>$B$1/14000</f>
        <v>3629881.8571428573</v>
      </c>
    </row>
    <row r="13" spans="1:11">
      <c r="A13" s="14" t="s">
        <v>159</v>
      </c>
      <c r="B13" s="5">
        <f>IF('Profitability Table'!G13&gt;0,('ASIC Hardware Statistics'!L13),(0))</f>
        <v>0</v>
      </c>
      <c r="C13" s="5">
        <f>IF($B13&gt;0,('ASIC Hardware Statistics'!S13),(0))</f>
        <v>0</v>
      </c>
      <c r="D13" s="21">
        <f>IF($B13&gt;0,('ASIC Hardware Statistics'!T13),(0))</f>
        <v>0</v>
      </c>
      <c r="E13" s="167"/>
      <c r="F13" s="168"/>
    </row>
    <row r="14" spans="1:11" ht="23">
      <c r="A14" s="14" t="s">
        <v>37</v>
      </c>
      <c r="B14" s="5">
        <f>IF('Profitability Table'!G14&gt;0,('ASIC Hardware Statistics'!L14),(0))</f>
        <v>0</v>
      </c>
      <c r="C14" s="5">
        <f>IF($B14&gt;0,('ASIC Hardware Statistics'!S14),(0))</f>
        <v>0</v>
      </c>
      <c r="D14" s="21">
        <f>IF($B14&gt;0,('ASIC Hardware Statistics'!T14),(0))</f>
        <v>0</v>
      </c>
      <c r="E14" s="167" t="s">
        <v>172</v>
      </c>
      <c r="F14" s="168">
        <f>500000*12</f>
        <v>6000000</v>
      </c>
      <c r="G14" s="50"/>
    </row>
    <row r="15" spans="1:11">
      <c r="A15" s="14" t="s">
        <v>27</v>
      </c>
      <c r="B15" s="5">
        <f>IF('Profitability Table'!G15&gt;0,('ASIC Hardware Statistics'!L15),(0))</f>
        <v>0</v>
      </c>
      <c r="C15" s="5">
        <f>IF($B15&gt;0,('ASIC Hardware Statistics'!S15),(0))</f>
        <v>0</v>
      </c>
      <c r="D15" s="21">
        <f>IF($B15&gt;0,('ASIC Hardware Statistics'!T15),(0))</f>
        <v>0</v>
      </c>
      <c r="E15" s="167"/>
      <c r="F15" s="168"/>
    </row>
    <row r="16" spans="1:11">
      <c r="A16" s="14" t="s">
        <v>38</v>
      </c>
      <c r="B16" s="5">
        <f>IF('Profitability Table'!G16&gt;0,('ASIC Hardware Statistics'!L16),(0))</f>
        <v>0</v>
      </c>
      <c r="C16" s="5">
        <f>IF($B16&gt;0,('ASIC Hardware Statistics'!S16),(0))</f>
        <v>0</v>
      </c>
      <c r="D16" s="21">
        <f>IF($B16&gt;0,('ASIC Hardware Statistics'!T16),(0))</f>
        <v>0</v>
      </c>
      <c r="E16" s="167" t="s">
        <v>190</v>
      </c>
      <c r="F16" s="168">
        <f>F14-F12</f>
        <v>2370118.1428571427</v>
      </c>
    </row>
    <row r="17" spans="1:7" ht="15" thickBot="1">
      <c r="A17" s="14" t="s">
        <v>39</v>
      </c>
      <c r="B17" s="5">
        <f>IF('Profitability Table'!G17&gt;0,('ASIC Hardware Statistics'!L17),(0))</f>
        <v>0</v>
      </c>
      <c r="C17" s="5">
        <f>IF($B17&gt;0,('ASIC Hardware Statistics'!S17),(0))</f>
        <v>0</v>
      </c>
      <c r="D17" s="21">
        <f>IF($B17&gt;0,('ASIC Hardware Statistics'!T17),(0))</f>
        <v>0</v>
      </c>
      <c r="E17" s="169"/>
      <c r="F17" s="170"/>
      <c r="G17" s="104"/>
    </row>
    <row r="18" spans="1:7">
      <c r="A18" s="14" t="s">
        <v>40</v>
      </c>
      <c r="B18" s="5">
        <f>IF('Profitability Table'!G18&gt;0,('ASIC Hardware Statistics'!L18),(0))</f>
        <v>0</v>
      </c>
      <c r="C18" s="5">
        <f>IF($B18&gt;0,('ASIC Hardware Statistics'!S18),(0))</f>
        <v>0</v>
      </c>
      <c r="D18" s="21">
        <f>IF($B18&gt;0,('ASIC Hardware Statistics'!T18),(0))</f>
        <v>0</v>
      </c>
    </row>
    <row r="19" spans="1:7">
      <c r="A19" s="14" t="s">
        <v>41</v>
      </c>
      <c r="B19" s="5">
        <f>IF('Profitability Table'!G19&gt;0,('ASIC Hardware Statistics'!L19),(0))</f>
        <v>0</v>
      </c>
      <c r="C19" s="5">
        <f>IF($B19&gt;0,('ASIC Hardware Statistics'!S19),(0))</f>
        <v>0</v>
      </c>
      <c r="D19" s="21">
        <f>IF($B19&gt;0,('ASIC Hardware Statistics'!T19),(0))</f>
        <v>0</v>
      </c>
    </row>
    <row r="20" spans="1:7">
      <c r="A20" s="14" t="s">
        <v>42</v>
      </c>
      <c r="B20" s="5">
        <f>IF('Profitability Table'!G20&gt;0,('ASIC Hardware Statistics'!L20),(0))</f>
        <v>0</v>
      </c>
      <c r="C20" s="5">
        <f>IF($B20&gt;0,('ASIC Hardware Statistics'!S20),(0))</f>
        <v>0</v>
      </c>
      <c r="D20" s="21">
        <f>IF($B20&gt;0,('ASIC Hardware Statistics'!T20),(0))</f>
        <v>0</v>
      </c>
      <c r="F20" s="104">
        <f>MIN(IF(B4:B91&gt;0,B4:B91))</f>
        <v>0</v>
      </c>
    </row>
    <row r="21" spans="1:7">
      <c r="A21" s="14" t="s">
        <v>43</v>
      </c>
      <c r="B21" s="5">
        <f>IF('Profitability Table'!G21&gt;0,('ASIC Hardware Statistics'!L21),(0))</f>
        <v>0</v>
      </c>
      <c r="C21" s="5">
        <f>IF($B21&gt;0,('ASIC Hardware Statistics'!S21),(0))</f>
        <v>0</v>
      </c>
      <c r="D21" s="21">
        <f>IF($B21&gt;0,('ASIC Hardware Statistics'!T21),(0))</f>
        <v>0</v>
      </c>
    </row>
    <row r="22" spans="1:7">
      <c r="A22" s="14" t="s">
        <v>144</v>
      </c>
      <c r="B22" s="5">
        <f>IF('Profitability Table'!G22&gt;0,('ASIC Hardware Statistics'!L22),(0))</f>
        <v>5.2999999999999999E-2</v>
      </c>
      <c r="C22" s="5">
        <f>IF($B22&gt;0,('ASIC Hardware Statistics'!S22),(0))</f>
        <v>76000</v>
      </c>
      <c r="D22" s="21">
        <f>IF($B22&gt;0,('ASIC Hardware Statistics'!T22),(0))</f>
        <v>4000</v>
      </c>
    </row>
    <row r="23" spans="1:7">
      <c r="A23" s="14" t="s">
        <v>44</v>
      </c>
      <c r="B23" s="5">
        <f>IF('Profitability Table'!G23&gt;0,('ASIC Hardware Statistics'!L23),(0))</f>
        <v>0</v>
      </c>
      <c r="C23" s="5">
        <f>IF($B23&gt;0,('ASIC Hardware Statistics'!S23),(0))</f>
        <v>0</v>
      </c>
      <c r="D23" s="21">
        <f>IF($B23&gt;0,('ASIC Hardware Statistics'!T23),(0))</f>
        <v>0</v>
      </c>
    </row>
    <row r="24" spans="1:7">
      <c r="A24" s="14" t="s">
        <v>45</v>
      </c>
      <c r="B24" s="5">
        <f>IF('Profitability Table'!G24&gt;0,('ASIC Hardware Statistics'!L24),(0))</f>
        <v>0</v>
      </c>
      <c r="C24" s="5">
        <f>IF($B24&gt;0,('ASIC Hardware Statistics'!S24),(0))</f>
        <v>0</v>
      </c>
      <c r="D24" s="21">
        <f>IF($B24&gt;0,('ASIC Hardware Statistics'!T24),(0))</f>
        <v>0</v>
      </c>
    </row>
    <row r="25" spans="1:7">
      <c r="A25" s="14" t="s">
        <v>46</v>
      </c>
      <c r="B25" s="5">
        <f>IF('Profitability Table'!G25&gt;0,('ASIC Hardware Statistics'!L25),(0))</f>
        <v>0</v>
      </c>
      <c r="C25" s="5">
        <f>IF($B25&gt;0,('ASIC Hardware Statistics'!S25),(0))</f>
        <v>0</v>
      </c>
      <c r="D25" s="21">
        <f>IF($B25&gt;0,('ASIC Hardware Statistics'!T25),(0))</f>
        <v>0</v>
      </c>
    </row>
    <row r="26" spans="1:7">
      <c r="A26" s="14" t="s">
        <v>47</v>
      </c>
      <c r="B26" s="5">
        <f>IF('Profitability Table'!G26&gt;0,('ASIC Hardware Statistics'!L26),(0))</f>
        <v>0</v>
      </c>
      <c r="C26" s="5">
        <f>IF($B26&gt;0,('ASIC Hardware Statistics'!S26),(0))</f>
        <v>0</v>
      </c>
      <c r="D26" s="21">
        <f>IF($B26&gt;0,('ASIC Hardware Statistics'!T26),(0))</f>
        <v>0</v>
      </c>
    </row>
    <row r="27" spans="1:7">
      <c r="A27" s="14" t="s">
        <v>49</v>
      </c>
      <c r="B27" s="5">
        <f>IF('Profitability Table'!G27&gt;0,('ASIC Hardware Statistics'!L27),(0))</f>
        <v>0</v>
      </c>
      <c r="C27" s="5">
        <f>IF($B27&gt;0,('ASIC Hardware Statistics'!S27),(0))</f>
        <v>0</v>
      </c>
      <c r="D27" s="21">
        <f>IF($B27&gt;0,('ASIC Hardware Statistics'!T27),(0))</f>
        <v>0</v>
      </c>
    </row>
    <row r="28" spans="1:7">
      <c r="A28" s="14" t="s">
        <v>26</v>
      </c>
      <c r="B28" s="5">
        <f>IF('Profitability Table'!G28&gt;0,('ASIC Hardware Statistics'!L28),(0))</f>
        <v>0</v>
      </c>
      <c r="C28" s="5">
        <f>IF($B28&gt;0,('ASIC Hardware Statistics'!S28),(0))</f>
        <v>0</v>
      </c>
      <c r="D28" s="21">
        <f>IF($B28&gt;0,('ASIC Hardware Statistics'!T28),(0))</f>
        <v>0</v>
      </c>
    </row>
    <row r="29" spans="1:7">
      <c r="A29" s="14" t="s">
        <v>132</v>
      </c>
      <c r="B29" s="5">
        <f>IF('Profitability Table'!G29&gt;0,('ASIC Hardware Statistics'!L29),(0))</f>
        <v>0</v>
      </c>
      <c r="C29" s="5">
        <f>IF($B29&gt;0,('ASIC Hardware Statistics'!S29),(0))</f>
        <v>0</v>
      </c>
      <c r="D29" s="21">
        <f>IF($B29&gt;0,('ASIC Hardware Statistics'!T29),(0))</f>
        <v>0</v>
      </c>
    </row>
    <row r="30" spans="1:7">
      <c r="A30" s="14" t="s">
        <v>146</v>
      </c>
      <c r="B30" s="5">
        <f>IF('Profitability Table'!G30&gt;0,('ASIC Hardware Statistics'!L30),(0))</f>
        <v>9.9000000000000005E-2</v>
      </c>
      <c r="C30" s="5">
        <f>IF($B30&gt;0,('ASIC Hardware Statistics'!S30),(0))</f>
        <v>11000</v>
      </c>
      <c r="D30" s="21">
        <f>IF($B30&gt;0,('ASIC Hardware Statistics'!T30),(0))</f>
        <v>1290</v>
      </c>
    </row>
    <row r="31" spans="1:7">
      <c r="A31" s="14" t="s">
        <v>50</v>
      </c>
      <c r="B31" s="5">
        <f>IF('Profitability Table'!G31&gt;0,('ASIC Hardware Statistics'!L31),(0))</f>
        <v>0</v>
      </c>
      <c r="C31" s="5">
        <f>IF($B31&gt;0,('ASIC Hardware Statistics'!S31),(0))</f>
        <v>0</v>
      </c>
      <c r="D31" s="21">
        <f>IF($B31&gt;0,('ASIC Hardware Statistics'!T31),(0))</f>
        <v>0</v>
      </c>
    </row>
    <row r="32" spans="1:7">
      <c r="A32" s="14" t="s">
        <v>51</v>
      </c>
      <c r="B32" s="5">
        <f>IF('Profitability Table'!G32&gt;0,('ASIC Hardware Statistics'!L32),(0))</f>
        <v>0</v>
      </c>
      <c r="C32" s="5">
        <f>IF($B32&gt;0,('ASIC Hardware Statistics'!S32),(0))</f>
        <v>0</v>
      </c>
      <c r="D32" s="21">
        <f>IF($B32&gt;0,('ASIC Hardware Statistics'!T32),(0))</f>
        <v>0</v>
      </c>
    </row>
    <row r="33" spans="1:4">
      <c r="A33" s="14" t="s">
        <v>52</v>
      </c>
      <c r="B33" s="5"/>
      <c r="C33" s="5">
        <f>IF($B33&gt;0,('ASIC Hardware Statistics'!S33),(0))</f>
        <v>0</v>
      </c>
      <c r="D33" s="21">
        <f>IF($B33&gt;0,('ASIC Hardware Statistics'!T33),(0))</f>
        <v>0</v>
      </c>
    </row>
    <row r="34" spans="1:4">
      <c r="A34" s="14" t="s">
        <v>53</v>
      </c>
      <c r="B34" s="5">
        <f>IF('Profitability Table'!G34&gt;0,('ASIC Hardware Statistics'!L34),(0))</f>
        <v>0</v>
      </c>
      <c r="C34" s="5">
        <f>IF($B34&gt;0,('ASIC Hardware Statistics'!S34),(0))</f>
        <v>0</v>
      </c>
      <c r="D34" s="21">
        <f>IF($B34&gt;0,('ASIC Hardware Statistics'!T34),(0))</f>
        <v>0</v>
      </c>
    </row>
    <row r="35" spans="1:4">
      <c r="A35" s="14" t="s">
        <v>54</v>
      </c>
      <c r="B35" s="5">
        <f>IF('Profitability Table'!G35&gt;0,('ASIC Hardware Statistics'!L35),(0))</f>
        <v>0</v>
      </c>
      <c r="C35" s="5">
        <f>IF($B35&gt;0,('ASIC Hardware Statistics'!S35),(0))</f>
        <v>0</v>
      </c>
      <c r="D35" s="21">
        <f>IF($B35&gt;0,('ASIC Hardware Statistics'!T35),(0))</f>
        <v>0</v>
      </c>
    </row>
    <row r="36" spans="1:4">
      <c r="A36" s="14" t="s">
        <v>55</v>
      </c>
      <c r="B36" s="5">
        <f>IF('Profitability Table'!G36&gt;0,('ASIC Hardware Statistics'!L36),(0))</f>
        <v>0</v>
      </c>
      <c r="C36" s="5">
        <f>IF($B36&gt;0,('ASIC Hardware Statistics'!S36),(0))</f>
        <v>0</v>
      </c>
      <c r="D36" s="21">
        <f>IF($B36&gt;0,('ASIC Hardware Statistics'!T36),(0))</f>
        <v>0</v>
      </c>
    </row>
    <row r="37" spans="1:4">
      <c r="A37" s="14" t="s">
        <v>56</v>
      </c>
      <c r="B37" s="5">
        <f>IF('Profitability Table'!G37&gt;0,('ASIC Hardware Statistics'!L37),(0))</f>
        <v>0</v>
      </c>
      <c r="C37" s="5">
        <f>IF($B37&gt;0,('ASIC Hardware Statistics'!S37),(0))</f>
        <v>0</v>
      </c>
      <c r="D37" s="21">
        <f>IF($B37&gt;0,('ASIC Hardware Statistics'!T37),(0))</f>
        <v>0</v>
      </c>
    </row>
    <row r="38" spans="1:4">
      <c r="A38" s="14" t="s">
        <v>57</v>
      </c>
      <c r="B38" s="5"/>
      <c r="C38" s="5">
        <f>IF($B38&gt;0,('ASIC Hardware Statistics'!S38),(0))</f>
        <v>0</v>
      </c>
      <c r="D38" s="21">
        <f>IF($B38&gt;0,('ASIC Hardware Statistics'!T38),(0))</f>
        <v>0</v>
      </c>
    </row>
    <row r="39" spans="1:4">
      <c r="A39" s="14" t="s">
        <v>58</v>
      </c>
      <c r="B39" s="5">
        <f>IF('Profitability Table'!G39&gt;0,('ASIC Hardware Statistics'!L39),(0))</f>
        <v>0</v>
      </c>
      <c r="C39" s="5">
        <f>IF($B39&gt;0,('ASIC Hardware Statistics'!S39),(0))</f>
        <v>0</v>
      </c>
      <c r="D39" s="21">
        <f>IF($B39&gt;0,('ASIC Hardware Statistics'!T39),(0))</f>
        <v>0</v>
      </c>
    </row>
    <row r="40" spans="1:4">
      <c r="A40" s="14" t="s">
        <v>59</v>
      </c>
      <c r="B40" s="5">
        <f>IF('Profitability Table'!G40&gt;0,('ASIC Hardware Statistics'!L40),(0))</f>
        <v>0</v>
      </c>
      <c r="C40" s="5">
        <f>IF($B40&gt;0,('ASIC Hardware Statistics'!S40),(0))</f>
        <v>0</v>
      </c>
      <c r="D40" s="21">
        <f>IF($B40&gt;0,('ASIC Hardware Statistics'!T40),(0))</f>
        <v>0</v>
      </c>
    </row>
    <row r="41" spans="1:4">
      <c r="A41" s="14" t="s">
        <v>134</v>
      </c>
      <c r="B41" s="5">
        <f>IF('Profitability Table'!G41&gt;0,('ASIC Hardware Statistics'!L41),(0))</f>
        <v>0</v>
      </c>
      <c r="C41" s="5">
        <f>IF($B41&gt;0,('ASIC Hardware Statistics'!S41),(0))</f>
        <v>0</v>
      </c>
      <c r="D41" s="21">
        <f>IF($B41&gt;0,('ASIC Hardware Statistics'!T41),(0))</f>
        <v>0</v>
      </c>
    </row>
    <row r="42" spans="1:4">
      <c r="A42" s="14" t="s">
        <v>60</v>
      </c>
      <c r="B42" s="5"/>
      <c r="C42" s="5">
        <f>IF($B42&gt;0,('ASIC Hardware Statistics'!S42),(0))</f>
        <v>0</v>
      </c>
      <c r="D42" s="21">
        <f>IF($B42&gt;0,('ASIC Hardware Statistics'!T42),(0))</f>
        <v>0</v>
      </c>
    </row>
    <row r="43" spans="1:4">
      <c r="A43" s="14" t="s">
        <v>61</v>
      </c>
      <c r="B43" s="5">
        <f>IF('Profitability Table'!G43&gt;0,('ASIC Hardware Statistics'!L43),(0))</f>
        <v>0</v>
      </c>
      <c r="C43" s="5">
        <f>IF($B43&gt;0,('ASIC Hardware Statistics'!S43),(0))</f>
        <v>0</v>
      </c>
      <c r="D43" s="21">
        <f>IF($B43&gt;0,('ASIC Hardware Statistics'!T43),(0))</f>
        <v>0</v>
      </c>
    </row>
    <row r="44" spans="1:4">
      <c r="A44" s="14" t="s">
        <v>62</v>
      </c>
      <c r="B44" s="5">
        <f>IF('Profitability Table'!G44&gt;0,('ASIC Hardware Statistics'!L44),(0))</f>
        <v>0</v>
      </c>
      <c r="C44" s="5">
        <f>IF($B44&gt;0,('ASIC Hardware Statistics'!S44),(0))</f>
        <v>0</v>
      </c>
      <c r="D44" s="21">
        <f>IF($B44&gt;0,('ASIC Hardware Statistics'!T44),(0))</f>
        <v>0</v>
      </c>
    </row>
    <row r="45" spans="1:4">
      <c r="A45" s="14" t="s">
        <v>63</v>
      </c>
      <c r="B45" s="5">
        <f>IF('Profitability Table'!G45&gt;0,('ASIC Hardware Statistics'!L45),(0))</f>
        <v>0</v>
      </c>
      <c r="C45" s="5">
        <f>IF($B45&gt;0,('ASIC Hardware Statistics'!S45),(0))</f>
        <v>0</v>
      </c>
      <c r="D45" s="21">
        <f>IF($B45&gt;0,('ASIC Hardware Statistics'!T45),(0))</f>
        <v>0</v>
      </c>
    </row>
    <row r="46" spans="1:4">
      <c r="A46" s="14" t="s">
        <v>64</v>
      </c>
      <c r="B46" s="5">
        <f>IF('Profitability Table'!G46&gt;0,('ASIC Hardware Statistics'!L46),(0))</f>
        <v>0</v>
      </c>
      <c r="C46" s="5">
        <f>IF($B46&gt;0,('ASIC Hardware Statistics'!S46),(0))</f>
        <v>0</v>
      </c>
      <c r="D46" s="21">
        <f>IF($B46&gt;0,('ASIC Hardware Statistics'!T46),(0))</f>
        <v>0</v>
      </c>
    </row>
    <row r="47" spans="1:4">
      <c r="A47" s="14" t="s">
        <v>65</v>
      </c>
      <c r="B47" s="5">
        <f>IF('Profitability Table'!G47&gt;0,('ASIC Hardware Statistics'!L47),(0))</f>
        <v>0</v>
      </c>
      <c r="C47" s="5">
        <f>IF($B47&gt;0,('ASIC Hardware Statistics'!S47),(0))</f>
        <v>0</v>
      </c>
      <c r="D47" s="21">
        <f>IF($B47&gt;0,('ASIC Hardware Statistics'!T47),(0))</f>
        <v>0</v>
      </c>
    </row>
    <row r="48" spans="1:4">
      <c r="A48" s="14" t="s">
        <v>66</v>
      </c>
      <c r="B48" s="5">
        <f>IF('Profitability Table'!G48&gt;0,('ASIC Hardware Statistics'!L48),(0))</f>
        <v>0</v>
      </c>
      <c r="C48" s="5">
        <f>IF($B48&gt;0,('ASIC Hardware Statistics'!S48),(0))</f>
        <v>0</v>
      </c>
      <c r="D48" s="21">
        <f>IF($B48&gt;0,('ASIC Hardware Statistics'!T48),(0))</f>
        <v>0</v>
      </c>
    </row>
    <row r="49" spans="1:4">
      <c r="A49" s="14" t="s">
        <v>67</v>
      </c>
      <c r="B49" s="5">
        <f>IF('Profitability Table'!G49&gt;0,('ASIC Hardware Statistics'!L49),(0))</f>
        <v>0</v>
      </c>
      <c r="C49" s="5">
        <f>IF($B49&gt;0,('ASIC Hardware Statistics'!S49),(0))</f>
        <v>0</v>
      </c>
      <c r="D49" s="21">
        <f>IF($B49&gt;0,('ASIC Hardware Statistics'!T49),(0))</f>
        <v>0</v>
      </c>
    </row>
    <row r="50" spans="1:4">
      <c r="A50" s="14" t="s">
        <v>68</v>
      </c>
      <c r="B50" s="5"/>
      <c r="C50" s="5">
        <f>IF($B50&gt;0,('ASIC Hardware Statistics'!S50),(0))</f>
        <v>0</v>
      </c>
      <c r="D50" s="21">
        <f>IF($B50&gt;0,('ASIC Hardware Statistics'!T50),(0))</f>
        <v>0</v>
      </c>
    </row>
    <row r="51" spans="1:4">
      <c r="A51" s="14" t="s">
        <v>69</v>
      </c>
      <c r="B51" s="5">
        <f>IF('Profitability Table'!G51&gt;0,('ASIC Hardware Statistics'!L51),(0))</f>
        <v>0</v>
      </c>
      <c r="C51" s="5">
        <f>IF($B51&gt;0,('ASIC Hardware Statistics'!S51),(0))</f>
        <v>0</v>
      </c>
      <c r="D51" s="21">
        <f>IF($B51&gt;0,('ASIC Hardware Statistics'!T51),(0))</f>
        <v>0</v>
      </c>
    </row>
    <row r="52" spans="1:4">
      <c r="A52" s="14" t="s">
        <v>70</v>
      </c>
      <c r="B52" s="5"/>
      <c r="C52" s="5">
        <f>IF($B52&gt;0,('ASIC Hardware Statistics'!S52),(0))</f>
        <v>0</v>
      </c>
      <c r="D52" s="21">
        <f>IF($B52&gt;0,('ASIC Hardware Statistics'!T52),(0))</f>
        <v>0</v>
      </c>
    </row>
    <row r="53" spans="1:4">
      <c r="A53" s="14" t="s">
        <v>71</v>
      </c>
      <c r="B53" s="5">
        <f>IF('Profitability Table'!G53&gt;0,('ASIC Hardware Statistics'!L53),(0))</f>
        <v>0</v>
      </c>
      <c r="C53" s="5">
        <f>IF($B53&gt;0,('ASIC Hardware Statistics'!S53),(0))</f>
        <v>0</v>
      </c>
      <c r="D53" s="21">
        <f>IF($B53&gt;0,('ASIC Hardware Statistics'!T53),(0))</f>
        <v>0</v>
      </c>
    </row>
    <row r="54" spans="1:4">
      <c r="A54" s="14" t="s">
        <v>72</v>
      </c>
      <c r="B54" s="5">
        <f>IF('Profitability Table'!G54&gt;0,('ASIC Hardware Statistics'!L54),(0))</f>
        <v>0</v>
      </c>
      <c r="C54" s="5">
        <f>IF($B54&gt;0,('ASIC Hardware Statistics'!S54),(0))</f>
        <v>0</v>
      </c>
      <c r="D54" s="21">
        <f>IF($B54&gt;0,('ASIC Hardware Statistics'!T54),(0))</f>
        <v>0</v>
      </c>
    </row>
    <row r="55" spans="1:4">
      <c r="A55" s="14" t="s">
        <v>73</v>
      </c>
      <c r="B55" s="5">
        <f>IF('Profitability Table'!G55&gt;0,('ASIC Hardware Statistics'!L55),(0))</f>
        <v>0</v>
      </c>
      <c r="C55" s="5">
        <f>IF($B55&gt;0,('ASIC Hardware Statistics'!S55),(0))</f>
        <v>0</v>
      </c>
      <c r="D55" s="21">
        <f>IF($B55&gt;0,('ASIC Hardware Statistics'!T55),(0))</f>
        <v>0</v>
      </c>
    </row>
    <row r="56" spans="1:4">
      <c r="A56" s="14" t="s">
        <v>74</v>
      </c>
      <c r="B56" s="5">
        <f>IF('Profitability Table'!G56&gt;0,('ASIC Hardware Statistics'!L56),(0))</f>
        <v>0</v>
      </c>
      <c r="C56" s="5">
        <f>IF($B56&gt;0,('ASIC Hardware Statistics'!S56),(0))</f>
        <v>0</v>
      </c>
      <c r="D56" s="21">
        <f>IF($B56&gt;0,('ASIC Hardware Statistics'!T56),(0))</f>
        <v>0</v>
      </c>
    </row>
    <row r="57" spans="1:4">
      <c r="A57" s="14" t="s">
        <v>75</v>
      </c>
      <c r="B57" s="5">
        <f>IF('Profitability Table'!G57&gt;0,('ASIC Hardware Statistics'!L57),(0))</f>
        <v>0</v>
      </c>
      <c r="C57" s="5">
        <f>IF($B57&gt;0,('ASIC Hardware Statistics'!S57),(0))</f>
        <v>0</v>
      </c>
      <c r="D57" s="21">
        <f>IF($B57&gt;0,('ASIC Hardware Statistics'!T57),(0))</f>
        <v>0</v>
      </c>
    </row>
    <row r="58" spans="1:4">
      <c r="A58" s="14" t="s">
        <v>76</v>
      </c>
      <c r="B58" s="5">
        <f>IF('Profitability Table'!G58&gt;0,('ASIC Hardware Statistics'!L58),(0))</f>
        <v>0</v>
      </c>
      <c r="C58" s="5">
        <f>IF($B58&gt;0,('ASIC Hardware Statistics'!S58),(0))</f>
        <v>0</v>
      </c>
      <c r="D58" s="21">
        <f>IF($B58&gt;0,('ASIC Hardware Statistics'!T58),(0))</f>
        <v>0</v>
      </c>
    </row>
    <row r="59" spans="1:4">
      <c r="A59" s="14" t="s">
        <v>77</v>
      </c>
      <c r="B59" s="5">
        <f>IF('Profitability Table'!G59&gt;0,('ASIC Hardware Statistics'!L59),(0))</f>
        <v>0</v>
      </c>
      <c r="C59" s="5">
        <f>IF($B59&gt;0,('ASIC Hardware Statistics'!S59),(0))</f>
        <v>0</v>
      </c>
      <c r="D59" s="21">
        <f>IF($B59&gt;0,('ASIC Hardware Statistics'!T59),(0))</f>
        <v>0</v>
      </c>
    </row>
    <row r="60" spans="1:4">
      <c r="A60" s="14" t="s">
        <v>78</v>
      </c>
      <c r="B60" s="5">
        <f>IF('Profitability Table'!G60&gt;0,('ASIC Hardware Statistics'!L60),(0))</f>
        <v>0</v>
      </c>
      <c r="C60" s="5">
        <f>IF($B60&gt;0,('ASIC Hardware Statistics'!S60),(0))</f>
        <v>0</v>
      </c>
      <c r="D60" s="21">
        <f>IF($B60&gt;0,('ASIC Hardware Statistics'!T60),(0))</f>
        <v>0</v>
      </c>
    </row>
    <row r="61" spans="1:4">
      <c r="A61" s="14" t="s">
        <v>79</v>
      </c>
      <c r="B61" s="5">
        <f>IF('Profitability Table'!G61&gt;0,('ASIC Hardware Statistics'!L61),(0))</f>
        <v>0</v>
      </c>
      <c r="C61" s="5">
        <f>IF($B61&gt;0,('ASIC Hardware Statistics'!S61),(0))</f>
        <v>0</v>
      </c>
      <c r="D61" s="21">
        <f>IF($B61&gt;0,('ASIC Hardware Statistics'!T61),(0))</f>
        <v>0</v>
      </c>
    </row>
    <row r="62" spans="1:4">
      <c r="A62" s="14" t="s">
        <v>80</v>
      </c>
      <c r="B62" s="5">
        <f>IF('Profitability Table'!G62&gt;0,('ASIC Hardware Statistics'!L62),(0))</f>
        <v>0</v>
      </c>
      <c r="C62" s="5">
        <f>IF($B62&gt;0,('ASIC Hardware Statistics'!S62),(0))</f>
        <v>0</v>
      </c>
      <c r="D62" s="21">
        <f>IF($B62&gt;0,('ASIC Hardware Statistics'!T62),(0))</f>
        <v>0</v>
      </c>
    </row>
    <row r="63" spans="1:4">
      <c r="A63" s="14" t="s">
        <v>81</v>
      </c>
      <c r="B63" s="5"/>
      <c r="C63" s="5">
        <f>IF($B63&gt;0,('ASIC Hardware Statistics'!S63),(0))</f>
        <v>0</v>
      </c>
      <c r="D63" s="21">
        <f>IF($B63&gt;0,('ASIC Hardware Statistics'!T63),(0))</f>
        <v>0</v>
      </c>
    </row>
    <row r="64" spans="1:4">
      <c r="A64" s="14" t="s">
        <v>82</v>
      </c>
      <c r="B64" s="5">
        <f>IF('Profitability Table'!G64&gt;0,('ASIC Hardware Statistics'!L64),(0))</f>
        <v>0</v>
      </c>
      <c r="C64" s="5">
        <f>IF($B64&gt;0,('ASIC Hardware Statistics'!S64),(0))</f>
        <v>0</v>
      </c>
      <c r="D64" s="21">
        <f>IF($B64&gt;0,('ASIC Hardware Statistics'!T64),(0))</f>
        <v>0</v>
      </c>
    </row>
    <row r="65" spans="1:4">
      <c r="A65" s="14" t="s">
        <v>83</v>
      </c>
      <c r="B65" s="5">
        <f>IF('Profitability Table'!G65&gt;0,('ASIC Hardware Statistics'!L65),(0))</f>
        <v>0</v>
      </c>
      <c r="C65" s="5">
        <f>IF($B65&gt;0,('ASIC Hardware Statistics'!S65),(0))</f>
        <v>0</v>
      </c>
      <c r="D65" s="21">
        <f>IF($B65&gt;0,('ASIC Hardware Statistics'!T65),(0))</f>
        <v>0</v>
      </c>
    </row>
    <row r="66" spans="1:4">
      <c r="A66" s="14" t="s">
        <v>84</v>
      </c>
      <c r="B66" s="5">
        <f>IF('Profitability Table'!G66&gt;0,('ASIC Hardware Statistics'!L66),(0))</f>
        <v>0</v>
      </c>
      <c r="C66" s="5">
        <f>IF($B66&gt;0,('ASIC Hardware Statistics'!S66),(0))</f>
        <v>0</v>
      </c>
      <c r="D66" s="21">
        <f>IF($B66&gt;0,('ASIC Hardware Statistics'!T66),(0))</f>
        <v>0</v>
      </c>
    </row>
    <row r="67" spans="1:4">
      <c r="A67" s="14" t="s">
        <v>28</v>
      </c>
      <c r="B67" s="5">
        <f>IF('Profitability Table'!G67&gt;0,('ASIC Hardware Statistics'!L67),(0))</f>
        <v>0</v>
      </c>
      <c r="C67" s="5">
        <f>IF($B67&gt;0,('ASIC Hardware Statistics'!S67),(0))</f>
        <v>0</v>
      </c>
      <c r="D67" s="21">
        <f>IF($B67&gt;0,('ASIC Hardware Statistics'!T67),(0))</f>
        <v>0</v>
      </c>
    </row>
    <row r="68" spans="1:4">
      <c r="A68" s="14" t="s">
        <v>85</v>
      </c>
      <c r="B68" s="5">
        <f>IF('Profitability Table'!G68&gt;0,('ASIC Hardware Statistics'!L68),(0))</f>
        <v>0</v>
      </c>
      <c r="C68" s="5">
        <f>IF($B68&gt;0,('ASIC Hardware Statistics'!S68),(0))</f>
        <v>0</v>
      </c>
      <c r="D68" s="21">
        <f>IF($B68&gt;0,('ASIC Hardware Statistics'!T68),(0))</f>
        <v>0</v>
      </c>
    </row>
    <row r="69" spans="1:4">
      <c r="A69" s="14" t="s">
        <v>86</v>
      </c>
      <c r="B69" s="5">
        <f>IF('Profitability Table'!G69&gt;0,('ASIC Hardware Statistics'!L69),(0))</f>
        <v>0</v>
      </c>
      <c r="C69" s="5">
        <f>IF($B69&gt;0,('ASIC Hardware Statistics'!S69),(0))</f>
        <v>0</v>
      </c>
      <c r="D69" s="21">
        <f>IF($B69&gt;0,('ASIC Hardware Statistics'!T69),(0))</f>
        <v>0</v>
      </c>
    </row>
    <row r="70" spans="1:4">
      <c r="A70" s="14" t="s">
        <v>87</v>
      </c>
      <c r="B70" s="5">
        <f>IF('Profitability Table'!G70&gt;0,('ASIC Hardware Statistics'!L70),(0))</f>
        <v>0</v>
      </c>
      <c r="C70" s="5">
        <f>IF($B70&gt;0,('ASIC Hardware Statistics'!S70),(0))</f>
        <v>0</v>
      </c>
      <c r="D70" s="21">
        <f>IF($B70&gt;0,('ASIC Hardware Statistics'!T70),(0))</f>
        <v>0</v>
      </c>
    </row>
    <row r="71" spans="1:4">
      <c r="A71" s="14" t="s">
        <v>88</v>
      </c>
      <c r="B71" s="5">
        <f>IF('Profitability Table'!G71&gt;0,('ASIC Hardware Statistics'!L71),(0))</f>
        <v>0</v>
      </c>
      <c r="C71" s="5">
        <f>IF($B71&gt;0,('ASIC Hardware Statistics'!S71),(0))</f>
        <v>0</v>
      </c>
      <c r="D71" s="21">
        <f>IF($B71&gt;0,('ASIC Hardware Statistics'!T71),(0))</f>
        <v>0</v>
      </c>
    </row>
    <row r="72" spans="1:4">
      <c r="A72" s="14" t="s">
        <v>89</v>
      </c>
      <c r="B72" s="5">
        <f>IF('Profitability Table'!G72&gt;0,('ASIC Hardware Statistics'!L72),(0))</f>
        <v>0</v>
      </c>
      <c r="C72" s="5">
        <f>IF($B72&gt;0,('ASIC Hardware Statistics'!S72),(0))</f>
        <v>0</v>
      </c>
      <c r="D72" s="21">
        <f>IF($B72&gt;0,('ASIC Hardware Statistics'!T72),(0))</f>
        <v>0</v>
      </c>
    </row>
    <row r="73" spans="1:4">
      <c r="A73" s="14" t="s">
        <v>90</v>
      </c>
      <c r="B73" s="5">
        <f>IF('Profitability Table'!G73&gt;0,('ASIC Hardware Statistics'!L73),(0))</f>
        <v>0</v>
      </c>
      <c r="C73" s="5">
        <f>IF($B73&gt;0,('ASIC Hardware Statistics'!S73),(0))</f>
        <v>0</v>
      </c>
      <c r="D73" s="21">
        <f>IF($B73&gt;0,('ASIC Hardware Statistics'!T73),(0))</f>
        <v>0</v>
      </c>
    </row>
    <row r="74" spans="1:4">
      <c r="A74" s="14" t="s">
        <v>91</v>
      </c>
      <c r="B74" s="5">
        <f>IF('Profitability Table'!G74&gt;0,('ASIC Hardware Statistics'!L74),(0))</f>
        <v>0</v>
      </c>
      <c r="C74" s="5">
        <f>IF($B74&gt;0,('ASIC Hardware Statistics'!S74),(0))</f>
        <v>0</v>
      </c>
      <c r="D74" s="21">
        <f>IF($B74&gt;0,('ASIC Hardware Statistics'!T74),(0))</f>
        <v>0</v>
      </c>
    </row>
    <row r="75" spans="1:4">
      <c r="A75" s="14" t="s">
        <v>153</v>
      </c>
      <c r="B75" s="5">
        <f>IF('Profitability Table'!G75&gt;0,('ASIC Hardware Statistics'!L75),(0))</f>
        <v>0</v>
      </c>
      <c r="C75" s="5">
        <f>IF($B75&gt;0,('ASIC Hardware Statistics'!S75),(0))</f>
        <v>0</v>
      </c>
      <c r="D75" s="21">
        <f>IF($B75&gt;0,('ASIC Hardware Statistics'!T75),(0))</f>
        <v>0</v>
      </c>
    </row>
    <row r="76" spans="1:4">
      <c r="A76" s="14" t="s">
        <v>92</v>
      </c>
      <c r="B76" s="5">
        <f>IF('Profitability Table'!G76&gt;0,('ASIC Hardware Statistics'!L76),(0))</f>
        <v>0</v>
      </c>
      <c r="C76" s="5">
        <f>IF($B76&gt;0,('ASIC Hardware Statistics'!S76),(0))</f>
        <v>0</v>
      </c>
      <c r="D76" s="21">
        <f>IF($B76&gt;0,('ASIC Hardware Statistics'!T76),(0))</f>
        <v>0</v>
      </c>
    </row>
    <row r="77" spans="1:4">
      <c r="A77" s="14" t="s">
        <v>93</v>
      </c>
      <c r="B77" s="5">
        <f>IF('Profitability Table'!G77&gt;0,('ASIC Hardware Statistics'!L77),(0))</f>
        <v>0</v>
      </c>
      <c r="C77" s="5">
        <f>IF($B77&gt;0,('ASIC Hardware Statistics'!S77),(0))</f>
        <v>0</v>
      </c>
      <c r="D77" s="21">
        <f>IF($B77&gt;0,('ASIC Hardware Statistics'!T77),(0))</f>
        <v>0</v>
      </c>
    </row>
    <row r="78" spans="1:4">
      <c r="A78" s="14" t="s">
        <v>94</v>
      </c>
      <c r="B78" s="5">
        <f>IF('Profitability Table'!G78&gt;0,('ASIC Hardware Statistics'!L78),(0))</f>
        <v>0</v>
      </c>
      <c r="C78" s="5">
        <f>IF($B78&gt;0,('ASIC Hardware Statistics'!S78),(0))</f>
        <v>0</v>
      </c>
      <c r="D78" s="21">
        <f>IF($B78&gt;0,('ASIC Hardware Statistics'!T78),(0))</f>
        <v>0</v>
      </c>
    </row>
    <row r="79" spans="1:4">
      <c r="A79" s="14" t="s">
        <v>154</v>
      </c>
      <c r="B79" s="5">
        <f>IF('Profitability Table'!G79&gt;0,('ASIC Hardware Statistics'!L79),(0))</f>
        <v>0</v>
      </c>
      <c r="C79" s="5">
        <f>IF($B79&gt;0,('ASIC Hardware Statistics'!S79),(0))</f>
        <v>0</v>
      </c>
      <c r="D79" s="21">
        <f>IF($B79&gt;0,('ASIC Hardware Statistics'!T79),(0))</f>
        <v>0</v>
      </c>
    </row>
    <row r="80" spans="1:4">
      <c r="A80" s="14" t="s">
        <v>155</v>
      </c>
      <c r="B80" s="5">
        <f>IF('Profitability Table'!G80&gt;0,('ASIC Hardware Statistics'!L80),(0))</f>
        <v>0</v>
      </c>
      <c r="C80" s="5">
        <f>IF($B80&gt;0,('ASIC Hardware Statistics'!S80),(0))</f>
        <v>0</v>
      </c>
      <c r="D80" s="21">
        <f>IF($B80&gt;0,('ASIC Hardware Statistics'!T80),(0))</f>
        <v>0</v>
      </c>
    </row>
    <row r="81" spans="1:5">
      <c r="A81" s="14" t="s">
        <v>95</v>
      </c>
      <c r="B81" s="5">
        <f>IF('Profitability Table'!G81&gt;0,('ASIC Hardware Statistics'!L81),(0))</f>
        <v>0</v>
      </c>
      <c r="C81" s="5">
        <f>IF($B81&gt;0,('ASIC Hardware Statistics'!S81),(0))</f>
        <v>0</v>
      </c>
      <c r="D81" s="21">
        <f>IF($B81&gt;0,('ASIC Hardware Statistics'!T81),(0))</f>
        <v>0</v>
      </c>
    </row>
    <row r="82" spans="1:5">
      <c r="A82" s="14" t="s">
        <v>96</v>
      </c>
      <c r="B82" s="5">
        <f>IF('Profitability Table'!G82&gt;0,('ASIC Hardware Statistics'!L82),(0))</f>
        <v>0</v>
      </c>
      <c r="C82" s="5">
        <f>IF($B82&gt;0,('ASIC Hardware Statistics'!S82),(0))</f>
        <v>0</v>
      </c>
      <c r="D82" s="21">
        <f>IF($B82&gt;0,('ASIC Hardware Statistics'!T82),(0))</f>
        <v>0</v>
      </c>
    </row>
    <row r="83" spans="1:5">
      <c r="A83" s="14" t="s">
        <v>97</v>
      </c>
      <c r="B83" s="5">
        <f>IF('Profitability Table'!G83&gt;0,('ASIC Hardware Statistics'!L83),(0))</f>
        <v>0</v>
      </c>
      <c r="C83" s="5">
        <f>IF($B83&gt;0,('ASIC Hardware Statistics'!S83),(0))</f>
        <v>0</v>
      </c>
      <c r="D83" s="21">
        <f>IF($B83&gt;0,('ASIC Hardware Statistics'!T83),(0))</f>
        <v>0</v>
      </c>
    </row>
    <row r="84" spans="1:5">
      <c r="A84" s="14" t="s">
        <v>98</v>
      </c>
      <c r="B84" s="5">
        <f>IF('Profitability Table'!G84&gt;0,('ASIC Hardware Statistics'!L84),(0))</f>
        <v>0</v>
      </c>
      <c r="C84" s="5">
        <f>IF($B84&gt;0,('ASIC Hardware Statistics'!S84),(0))</f>
        <v>0</v>
      </c>
      <c r="D84" s="21">
        <f>IF($B84&gt;0,('ASIC Hardware Statistics'!T84),(0))</f>
        <v>0</v>
      </c>
    </row>
    <row r="85" spans="1:5">
      <c r="A85" s="14" t="s">
        <v>99</v>
      </c>
      <c r="B85" s="5">
        <f>IF('Profitability Table'!G85&gt;0,('ASIC Hardware Statistics'!L85),(0))</f>
        <v>0</v>
      </c>
      <c r="C85" s="5">
        <f>IF($B85&gt;0,('ASIC Hardware Statistics'!S85),(0))</f>
        <v>0</v>
      </c>
      <c r="D85" s="21">
        <f>IF($B85&gt;0,('ASIC Hardware Statistics'!T85),(0))</f>
        <v>0</v>
      </c>
    </row>
    <row r="86" spans="1:5">
      <c r="A86" s="14" t="s">
        <v>100</v>
      </c>
      <c r="B86" s="5">
        <f>IF('Profitability Table'!G86&gt;0,('ASIC Hardware Statistics'!L86),(0))</f>
        <v>0</v>
      </c>
      <c r="C86" s="5">
        <f>IF($B86&gt;0,('ASIC Hardware Statistics'!S86),(0))</f>
        <v>0</v>
      </c>
      <c r="D86" s="21">
        <f>IF($B86&gt;0,('ASIC Hardware Statistics'!T86),(0))</f>
        <v>0</v>
      </c>
    </row>
    <row r="87" spans="1:5">
      <c r="A87" s="14" t="s">
        <v>29</v>
      </c>
      <c r="B87" s="5">
        <f>IF('Profitability Table'!G87&gt;0,('ASIC Hardware Statistics'!L87),(0))</f>
        <v>0</v>
      </c>
      <c r="C87" s="5">
        <f>IF($B87&gt;0,('ASIC Hardware Statistics'!S87),(0))</f>
        <v>0</v>
      </c>
      <c r="D87" s="21">
        <f>IF($B87&gt;0,('ASIC Hardware Statistics'!T87),(0))</f>
        <v>0</v>
      </c>
    </row>
    <row r="88" spans="1:5">
      <c r="A88" s="14" t="s">
        <v>136</v>
      </c>
      <c r="B88" s="5">
        <f>IF('Profitability Table'!G88&gt;0,('ASIC Hardware Statistics'!L88),(0))</f>
        <v>8.1000000000000003E-2</v>
      </c>
      <c r="C88" s="5">
        <f>IF($B88&gt;0,('ASIC Hardware Statistics'!S88),(0))</f>
        <v>24000</v>
      </c>
      <c r="D88" s="21">
        <f>IF($B88&gt;0,('ASIC Hardware Statistics'!T88),(0))</f>
        <v>1950</v>
      </c>
    </row>
    <row r="89" spans="1:5">
      <c r="A89" s="14" t="s">
        <v>141</v>
      </c>
      <c r="B89" s="5">
        <f>IF('Profitability Table'!G89&gt;0,('ASIC Hardware Statistics'!L89),(0))</f>
        <v>9.2999999999999999E-2</v>
      </c>
      <c r="C89" s="5">
        <f>IF($B89&gt;0,('ASIC Hardware Statistics'!S89),(0))</f>
        <v>16000</v>
      </c>
      <c r="D89" s="21">
        <f>IF($B89&gt;0,('ASIC Hardware Statistics'!T89),(0))</f>
        <v>1480</v>
      </c>
    </row>
    <row r="90" spans="1:5">
      <c r="A90" s="14" t="s">
        <v>137</v>
      </c>
      <c r="B90" s="5">
        <f>IF('Profitability Table'!G90&gt;0,('ASIC Hardware Statistics'!L90),(0))</f>
        <v>9.1999999999999998E-2</v>
      </c>
      <c r="C90" s="5">
        <f>IF($B90&gt;0,('ASIC Hardware Statistics'!S90),(0))</f>
        <v>16000</v>
      </c>
      <c r="D90" s="21">
        <f>IF($B90&gt;0,('ASIC Hardware Statistics'!T90),(0))</f>
        <v>1650</v>
      </c>
    </row>
    <row r="91" spans="1:5">
      <c r="A91" s="14" t="s">
        <v>139</v>
      </c>
      <c r="B91" s="5">
        <f>IF('Profitability Table'!G91&gt;0,('ASIC Hardware Statistics'!L91),(0))</f>
        <v>9.0999999999999998E-2</v>
      </c>
      <c r="C91" s="5">
        <f>IF($B91&gt;0,('ASIC Hardware Statistics'!S91),(0))</f>
        <v>17200</v>
      </c>
      <c r="D91" s="21">
        <f>IF($B91&gt;0,('ASIC Hardware Statistics'!T91),(0))</f>
        <v>1570</v>
      </c>
    </row>
    <row r="92" spans="1:5">
      <c r="A92" s="102" t="s">
        <v>314</v>
      </c>
      <c r="B92" s="132">
        <f>IF('Profitability Table'!G92&gt;0,('ASIC Hardware Statistics'!L92),(0))</f>
        <v>4.5454545454545449E-2</v>
      </c>
      <c r="C92" s="132">
        <f>IF($B92&gt;0,('ASIC Hardware Statistics'!S92),(0))</f>
        <v>31000</v>
      </c>
      <c r="D92" s="21">
        <f>IF($B92&gt;0,('ASIC Hardware Statistics'!T92),(0))</f>
        <v>1409.0909090909088</v>
      </c>
      <c r="E92" s="104"/>
    </row>
    <row r="96" spans="1:5">
      <c r="B96" s="133"/>
    </row>
  </sheetData>
  <mergeCells count="24">
    <mergeCell ref="J1:K1"/>
    <mergeCell ref="H2:H3"/>
    <mergeCell ref="H4:H5"/>
    <mergeCell ref="A2:D2"/>
    <mergeCell ref="G6:G7"/>
    <mergeCell ref="H6:H7"/>
    <mergeCell ref="E6:E7"/>
    <mergeCell ref="F6:F7"/>
    <mergeCell ref="E1:F1"/>
    <mergeCell ref="E2:E3"/>
    <mergeCell ref="G2:G3"/>
    <mergeCell ref="E4:E5"/>
    <mergeCell ref="F2:F3"/>
    <mergeCell ref="F4:F5"/>
    <mergeCell ref="G4:G5"/>
    <mergeCell ref="E14:E15"/>
    <mergeCell ref="F14:F15"/>
    <mergeCell ref="E16:E17"/>
    <mergeCell ref="F16:F17"/>
    <mergeCell ref="E8:E9"/>
    <mergeCell ref="F8:F9"/>
    <mergeCell ref="F12:F13"/>
    <mergeCell ref="E12:E13"/>
    <mergeCell ref="E10:F11"/>
  </mergeCells>
  <conditionalFormatting sqref="B4:C92">
    <cfRule type="cellIs" dxfId="11" priority="5" operator="greaterThan">
      <formula>0</formula>
    </cfRule>
    <cfRule type="cellIs" dxfId="10" priority="6" operator="greaterThan">
      <formula>0.5</formula>
    </cfRule>
  </conditionalFormatting>
  <conditionalFormatting sqref="D4:D92">
    <cfRule type="cellIs" dxfId="9" priority="3" operator="greaterThan">
      <formula>1</formula>
    </cfRule>
    <cfRule type="cellIs" dxfId="8" priority="4" operator="greaterThan">
      <formula>0</formula>
    </cfRule>
  </conditionalFormatting>
  <conditionalFormatting sqref="D81">
    <cfRule type="cellIs" dxfId="7" priority="2" operator="greaterThan">
      <formula>0</formula>
    </cfRule>
  </conditionalFormatting>
  <conditionalFormatting sqref="D4">
    <cfRule type="cellIs" dxfId="6" priority="1" operator="greaterThan">
      <formula>1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2"/>
  <sheetViews>
    <sheetView topLeftCell="A179" workbookViewId="0">
      <selection activeCell="Q1" sqref="Q1"/>
    </sheetView>
  </sheetViews>
  <sheetFormatPr baseColWidth="10" defaultColWidth="8.83203125" defaultRowHeight="14" x14ac:dyDescent="0"/>
  <cols>
    <col min="1" max="1" width="36.5" customWidth="1"/>
    <col min="2" max="2" width="18.5" customWidth="1"/>
    <col min="3" max="3" width="11.33203125" customWidth="1"/>
    <col min="4" max="4" width="11" customWidth="1"/>
    <col min="6" max="6" width="3.5" customWidth="1"/>
    <col min="7" max="7" width="32.5" customWidth="1"/>
    <col min="8" max="8" width="21.1640625" customWidth="1"/>
    <col min="9" max="9" width="16.5" customWidth="1"/>
    <col min="10" max="10" width="17.33203125" customWidth="1"/>
    <col min="11" max="11" width="28.5" customWidth="1"/>
    <col min="12" max="12" width="22" customWidth="1"/>
    <col min="13" max="13" width="19.1640625" customWidth="1"/>
    <col min="14" max="14" width="19.33203125" customWidth="1"/>
    <col min="15" max="15" width="22.83203125" customWidth="1"/>
    <col min="16" max="16" width="14.5" customWidth="1"/>
  </cols>
  <sheetData>
    <row r="1" spans="1:22" ht="29.25" customHeight="1">
      <c r="A1" s="141" t="s">
        <v>200</v>
      </c>
      <c r="B1" s="142"/>
      <c r="C1" s="142"/>
      <c r="D1" s="142"/>
      <c r="E1" s="142"/>
      <c r="F1" s="142"/>
      <c r="G1" s="142"/>
      <c r="H1" s="143"/>
      <c r="K1" s="163" t="s">
        <v>375</v>
      </c>
      <c r="L1" s="163"/>
      <c r="M1" s="163"/>
      <c r="N1" s="163"/>
      <c r="O1" s="163"/>
      <c r="P1" s="163"/>
      <c r="R1" s="162" t="s">
        <v>300</v>
      </c>
      <c r="S1" s="162"/>
      <c r="T1" s="162"/>
      <c r="U1" s="162"/>
      <c r="V1" s="162"/>
    </row>
    <row r="2" spans="1:22">
      <c r="A2" s="22"/>
      <c r="B2" s="23" t="s">
        <v>275</v>
      </c>
      <c r="C2" s="144" t="s">
        <v>274</v>
      </c>
      <c r="D2" s="144"/>
      <c r="E2" s="145" t="s">
        <v>188</v>
      </c>
      <c r="F2" s="145"/>
      <c r="G2" s="144" t="s">
        <v>176</v>
      </c>
      <c r="H2" s="146"/>
      <c r="K2" s="125" t="s">
        <v>376</v>
      </c>
      <c r="L2" s="126" t="s">
        <v>263</v>
      </c>
      <c r="M2" s="125" t="s">
        <v>356</v>
      </c>
      <c r="N2" s="126" t="s">
        <v>340</v>
      </c>
      <c r="O2" s="125" t="s">
        <v>341</v>
      </c>
      <c r="P2" s="126" t="s">
        <v>373</v>
      </c>
      <c r="R2" t="s">
        <v>282</v>
      </c>
      <c r="S2" t="s">
        <v>283</v>
      </c>
      <c r="T2" t="s">
        <v>284</v>
      </c>
      <c r="U2" t="s">
        <v>285</v>
      </c>
      <c r="V2" t="s">
        <v>301</v>
      </c>
    </row>
    <row r="3" spans="1:22">
      <c r="A3" s="24" t="s">
        <v>199</v>
      </c>
      <c r="B3" s="59">
        <f>('Network Hardware Breakdown'!G2*'Network Hardware Breakdown'!H2)/1000000</f>
        <v>2674.649789473684</v>
      </c>
      <c r="C3" s="148">
        <f>('Network Hardware Breakdown'!G4*'Network Hardware Breakdown'!H4)/1000000</f>
        <v>5959.6060309090908</v>
      </c>
      <c r="D3" s="148"/>
      <c r="E3" s="148">
        <f>('Network Hardware Breakdown'!G6*'Network Hardware Breakdown'!H6)/1000000</f>
        <v>2533.2754434586464</v>
      </c>
      <c r="F3" s="148"/>
      <c r="G3" s="148">
        <f>(('Network Hardware Breakdown'!G8*'Network Hardware Breakdown'!H8)+('Network Hardware Breakdown'!G9*'Network Hardware Breakdown'!H9)+('Network Hardware Breakdown'!G10*'Network Hardware Breakdown'!H10)+('Network Hardware Breakdown'!G11*'Network Hardware Breakdown'!H11))/1000000</f>
        <v>3810.1724259451794</v>
      </c>
      <c r="H3" s="149"/>
      <c r="K3" s="125" t="s">
        <v>374</v>
      </c>
      <c r="L3" s="112">
        <v>3233</v>
      </c>
      <c r="M3" s="112">
        <v>61.84</v>
      </c>
      <c r="N3" s="117">
        <v>22.64</v>
      </c>
      <c r="O3" s="117">
        <v>872.4</v>
      </c>
      <c r="P3" s="117">
        <v>2.13</v>
      </c>
      <c r="R3" t="s">
        <v>270</v>
      </c>
      <c r="S3">
        <v>0.22</v>
      </c>
      <c r="T3">
        <v>0.28999999999999998</v>
      </c>
      <c r="V3">
        <v>4.16</v>
      </c>
    </row>
    <row r="4" spans="1:22">
      <c r="A4" s="24" t="s">
        <v>181</v>
      </c>
      <c r="B4" s="60">
        <f>(B3*24)/1000000</f>
        <v>6.4191594947368411E-2</v>
      </c>
      <c r="C4" s="140">
        <f>(C3*24)/1000000</f>
        <v>0.1430305447418182</v>
      </c>
      <c r="D4" s="140"/>
      <c r="E4" s="140">
        <f>(E3*24)/1000000</f>
        <v>6.0798610643007518E-2</v>
      </c>
      <c r="F4" s="140"/>
      <c r="G4" s="140">
        <f>(G3*24)/1000000</f>
        <v>9.1444138222684296E-2</v>
      </c>
      <c r="H4" s="147"/>
      <c r="K4" s="125" t="s">
        <v>339</v>
      </c>
      <c r="L4" s="263">
        <f>($G$9/1000)/L3</f>
        <v>1.6027944631257175E-3</v>
      </c>
      <c r="M4" s="263">
        <f t="shared" ref="M4:P4" si="0">($G$9/1000)/M3</f>
        <v>8.3794218940579632E-2</v>
      </c>
      <c r="N4" s="263">
        <f t="shared" si="0"/>
        <v>0.22887961569281998</v>
      </c>
      <c r="O4" s="263">
        <f t="shared" si="0"/>
        <v>5.9397461018861125E-3</v>
      </c>
      <c r="P4" s="263">
        <f t="shared" si="0"/>
        <v>2.43278614989927</v>
      </c>
      <c r="R4" t="s">
        <v>271</v>
      </c>
      <c r="S4">
        <v>0.24</v>
      </c>
      <c r="T4">
        <v>0.47</v>
      </c>
      <c r="V4">
        <v>13.5</v>
      </c>
    </row>
    <row r="5" spans="1:22">
      <c r="A5" s="24" t="s">
        <v>182</v>
      </c>
      <c r="B5" s="60">
        <f>B4*365</f>
        <v>23.429932155789469</v>
      </c>
      <c r="C5" s="148">
        <f>C4*365</f>
        <v>52.206148830763645</v>
      </c>
      <c r="D5" s="148"/>
      <c r="E5" s="148">
        <f>E4*365</f>
        <v>22.191492884697745</v>
      </c>
      <c r="F5" s="148"/>
      <c r="G5" s="148">
        <f>G4*365</f>
        <v>33.377110451279769</v>
      </c>
      <c r="H5" s="149"/>
      <c r="K5" s="104"/>
      <c r="L5" s="104"/>
      <c r="M5" s="104"/>
      <c r="N5" s="104"/>
      <c r="O5" s="104"/>
      <c r="P5" s="104"/>
      <c r="R5" t="s">
        <v>286</v>
      </c>
      <c r="T5">
        <v>0.5</v>
      </c>
    </row>
    <row r="6" spans="1:22">
      <c r="A6" s="24" t="s">
        <v>185</v>
      </c>
      <c r="B6" s="61">
        <f>$B$5/(C212/1000)</f>
        <v>9.6598996966335254E-4</v>
      </c>
      <c r="C6" s="156">
        <f>$C$5/(C212/1000)</f>
        <v>2.1524012869498892E-3</v>
      </c>
      <c r="D6" s="156"/>
      <c r="E6" s="156">
        <f>E5/(C212/1000)</f>
        <v>9.1493049983828979E-4</v>
      </c>
      <c r="F6" s="156"/>
      <c r="G6" s="150">
        <f>G5/(C212/1000)</f>
        <v>1.3761010359697185E-3</v>
      </c>
      <c r="H6" s="151"/>
      <c r="K6" s="104"/>
      <c r="L6" s="104"/>
      <c r="M6" s="104"/>
      <c r="N6" s="104"/>
      <c r="O6" s="104"/>
      <c r="P6" s="104"/>
      <c r="R6" t="s">
        <v>269</v>
      </c>
      <c r="T6">
        <v>0.45</v>
      </c>
      <c r="V6" t="s">
        <v>48</v>
      </c>
    </row>
    <row r="7" spans="1:22">
      <c r="A7" s="24" t="s">
        <v>186</v>
      </c>
      <c r="B7" s="80">
        <f>$B$5/(C211/1000)</f>
        <v>4.2335961957494549E-3</v>
      </c>
      <c r="C7" s="159">
        <f>$C$5/29.6</f>
        <v>1.7637212442825554</v>
      </c>
      <c r="D7" s="160"/>
      <c r="E7" s="157">
        <f>E5/(C211/1000)</f>
        <v>4.0098203968312708E-3</v>
      </c>
      <c r="F7" s="158"/>
      <c r="G7" s="150">
        <f>G5/(C211/1000)</f>
        <v>6.0309695688440697E-3</v>
      </c>
      <c r="H7" s="151"/>
      <c r="M7" s="104"/>
      <c r="N7" s="104"/>
      <c r="O7" s="104"/>
      <c r="P7" s="104"/>
    </row>
    <row r="8" spans="1:22">
      <c r="A8" s="152" t="s">
        <v>201</v>
      </c>
      <c r="B8" s="153"/>
      <c r="C8" s="153"/>
      <c r="D8" s="153"/>
      <c r="E8" s="153"/>
      <c r="F8" s="153"/>
      <c r="G8" s="153"/>
      <c r="H8" s="154"/>
      <c r="L8" s="104"/>
      <c r="M8" s="104"/>
      <c r="N8" s="104"/>
      <c r="O8" s="104"/>
    </row>
    <row r="9" spans="1:22">
      <c r="A9" s="24" t="s">
        <v>180</v>
      </c>
      <c r="B9" s="60">
        <f>$B$3*1.36</f>
        <v>3637.5237136842106</v>
      </c>
      <c r="C9" s="148">
        <f>$C$3*1.36</f>
        <v>8105.0642020363639</v>
      </c>
      <c r="D9" s="148"/>
      <c r="E9" s="148">
        <f>$E$3*1.36</f>
        <v>3445.2546031037591</v>
      </c>
      <c r="F9" s="148"/>
      <c r="G9" s="148">
        <f>$G$3*1.36</f>
        <v>5181.8344992854445</v>
      </c>
      <c r="H9" s="149"/>
      <c r="I9" s="104"/>
    </row>
    <row r="10" spans="1:22">
      <c r="A10" s="24" t="s">
        <v>181</v>
      </c>
      <c r="B10" s="62">
        <f>($B$9*24)/1000000</f>
        <v>8.7300569128421046E-2</v>
      </c>
      <c r="C10" s="140">
        <f>($C$9*24)/1000000</f>
        <v>0.19452154084887274</v>
      </c>
      <c r="D10" s="140"/>
      <c r="E10" s="140">
        <f>($E$9*24)/1000000</f>
        <v>8.2686110474490218E-2</v>
      </c>
      <c r="F10" s="140"/>
      <c r="G10" s="140">
        <f>($G$9*24)/1000000</f>
        <v>0.12436402798285068</v>
      </c>
      <c r="H10" s="147"/>
    </row>
    <row r="11" spans="1:22">
      <c r="A11" s="24" t="s">
        <v>182</v>
      </c>
      <c r="B11" s="62">
        <f>$B$10*365</f>
        <v>31.864707731873683</v>
      </c>
      <c r="C11" s="140">
        <f>$C$10*365</f>
        <v>71.000362409838544</v>
      </c>
      <c r="D11" s="140"/>
      <c r="E11" s="140">
        <f>$E$10*365</f>
        <v>30.180430323188929</v>
      </c>
      <c r="F11" s="140"/>
      <c r="G11" s="140">
        <f>$G$10*365</f>
        <v>45.392870213740494</v>
      </c>
      <c r="H11" s="147"/>
    </row>
    <row r="12" spans="1:22">
      <c r="A12" s="24" t="s">
        <v>184</v>
      </c>
      <c r="B12" s="61">
        <f>$B$11/(C212/1000)</f>
        <v>1.3137463587421596E-3</v>
      </c>
      <c r="C12" s="150">
        <f>$C$11/(C212/1000)</f>
        <v>2.9272657502518486E-3</v>
      </c>
      <c r="D12" s="150"/>
      <c r="E12" s="150">
        <f>$E$11/(C212/1000)</f>
        <v>1.244305479780074E-3</v>
      </c>
      <c r="F12" s="150"/>
      <c r="G12" s="156">
        <f>$G$11/(C212/1000)</f>
        <v>1.8714974089188176E-3</v>
      </c>
      <c r="H12" s="166"/>
    </row>
    <row r="13" spans="1:22" ht="15" thickBot="1">
      <c r="A13" s="25" t="s">
        <v>183</v>
      </c>
      <c r="B13" s="63">
        <f>$B$11/(C211/1000)</f>
        <v>5.7576908262192599E-3</v>
      </c>
      <c r="C13" s="155">
        <f>$C$11/(C211/1000)</f>
        <v>1.2829182013694006E-2</v>
      </c>
      <c r="D13" s="155"/>
      <c r="E13" s="155">
        <f>$E$11/(C211/1000)</f>
        <v>5.4533557396905276E-3</v>
      </c>
      <c r="F13" s="155"/>
      <c r="G13" s="164">
        <f>$G$11/(C211/1000)</f>
        <v>8.2021186136279362E-3</v>
      </c>
      <c r="H13" s="165"/>
    </row>
    <row r="15" spans="1:22">
      <c r="A15" s="96" t="s">
        <v>268</v>
      </c>
      <c r="B15" s="96" t="s">
        <v>302</v>
      </c>
      <c r="C15" s="96" t="s">
        <v>303</v>
      </c>
      <c r="D15" s="96" t="s">
        <v>304</v>
      </c>
      <c r="G15" s="161" t="s">
        <v>297</v>
      </c>
      <c r="H15" s="161"/>
      <c r="I15" s="161"/>
      <c r="J15" s="161"/>
      <c r="K15" s="161"/>
      <c r="L15" s="161"/>
    </row>
    <row r="16" spans="1:22">
      <c r="A16" s="90" t="s">
        <v>260</v>
      </c>
      <c r="B16" s="91" t="s">
        <v>261</v>
      </c>
      <c r="C16" s="92" t="s">
        <v>266</v>
      </c>
      <c r="D16" s="92" t="s">
        <v>267</v>
      </c>
      <c r="E16" s="86"/>
      <c r="G16" s="5" t="s">
        <v>288</v>
      </c>
      <c r="H16" s="5" t="s">
        <v>289</v>
      </c>
      <c r="I16" s="5" t="s">
        <v>353</v>
      </c>
      <c r="J16" s="5" t="s">
        <v>292</v>
      </c>
      <c r="K16" s="5" t="s">
        <v>296</v>
      </c>
      <c r="L16" s="5" t="s">
        <v>298</v>
      </c>
    </row>
    <row r="17" spans="1:14">
      <c r="A17" s="84" t="s">
        <v>211</v>
      </c>
      <c r="B17" s="84" t="s">
        <v>262</v>
      </c>
      <c r="C17" s="85">
        <v>217871</v>
      </c>
      <c r="D17" s="87">
        <f>(($G$9/1000)*24*365)/C17</f>
        <v>0.20834746347031269</v>
      </c>
      <c r="E17" s="86"/>
      <c r="G17" s="5" t="s">
        <v>352</v>
      </c>
      <c r="H17" s="5">
        <v>22500</v>
      </c>
      <c r="I17" s="5">
        <v>0.45</v>
      </c>
      <c r="J17" s="97">
        <f t="shared" ref="J17:J25" si="1">G$9/(I17*H17)</f>
        <v>0.51178612338621676</v>
      </c>
      <c r="K17" s="5">
        <v>39.299999999999997</v>
      </c>
      <c r="L17" s="98">
        <f>J17*K17</f>
        <v>20.113194649078316</v>
      </c>
    </row>
    <row r="18" spans="1:14">
      <c r="A18" s="84" t="s">
        <v>211</v>
      </c>
      <c r="B18" s="84" t="s">
        <v>263</v>
      </c>
      <c r="C18" s="85">
        <v>0</v>
      </c>
      <c r="D18" s="87">
        <v>0</v>
      </c>
      <c r="E18" s="86"/>
      <c r="G18" s="5" t="s">
        <v>293</v>
      </c>
      <c r="H18" s="5">
        <v>7950</v>
      </c>
      <c r="I18" s="5">
        <v>0.33</v>
      </c>
      <c r="J18" s="97">
        <f t="shared" si="1"/>
        <v>1.9751608535488638</v>
      </c>
      <c r="K18" s="5" t="s">
        <v>48</v>
      </c>
      <c r="L18" s="98" t="s">
        <v>48</v>
      </c>
      <c r="N18" s="104"/>
    </row>
    <row r="19" spans="1:14">
      <c r="A19" s="84" t="s">
        <v>211</v>
      </c>
      <c r="B19" s="84" t="s">
        <v>264</v>
      </c>
      <c r="C19" s="85">
        <v>34405</v>
      </c>
      <c r="D19" s="87">
        <f t="shared" ref="D19:D23" si="2">(($G$9/1000)*24*365)/C19</f>
        <v>1.3193684119674611</v>
      </c>
      <c r="E19" s="86"/>
      <c r="G19" s="5" t="s">
        <v>291</v>
      </c>
      <c r="H19" s="5">
        <v>6384</v>
      </c>
      <c r="I19" s="5">
        <v>0.9</v>
      </c>
      <c r="J19" s="97">
        <f t="shared" si="1"/>
        <v>0.90187874186950778</v>
      </c>
      <c r="K19" s="5">
        <v>9.3000000000000007</v>
      </c>
      <c r="L19" s="98">
        <f t="shared" ref="L19:L24" si="3">J19*K19</f>
        <v>8.3874722993864221</v>
      </c>
      <c r="N19" s="104"/>
    </row>
    <row r="20" spans="1:14">
      <c r="A20" s="84" t="s">
        <v>211</v>
      </c>
      <c r="B20" s="84" t="s">
        <v>265</v>
      </c>
      <c r="C20" s="85">
        <v>252276</v>
      </c>
      <c r="D20" s="87">
        <f t="shared" si="2"/>
        <v>0.17993336747744731</v>
      </c>
      <c r="E20" s="86"/>
      <c r="G20" s="5" t="s">
        <v>295</v>
      </c>
      <c r="H20" s="5">
        <v>1547</v>
      </c>
      <c r="I20" s="5">
        <v>0.24</v>
      </c>
      <c r="J20" s="97">
        <f t="shared" si="1"/>
        <v>13.956675552912747</v>
      </c>
      <c r="K20" s="5">
        <v>43</v>
      </c>
      <c r="L20" s="98">
        <f t="shared" si="3"/>
        <v>600.1370487752481</v>
      </c>
      <c r="N20" s="104"/>
    </row>
    <row r="21" spans="1:14">
      <c r="A21" s="84" t="s">
        <v>212</v>
      </c>
      <c r="B21" s="84" t="s">
        <v>262</v>
      </c>
      <c r="C21" s="85">
        <v>13725</v>
      </c>
      <c r="D21" s="87">
        <f t="shared" si="2"/>
        <v>3.3073129481778141</v>
      </c>
      <c r="E21" s="86"/>
      <c r="G21" s="5" t="s">
        <v>299</v>
      </c>
      <c r="H21" s="5">
        <v>1520</v>
      </c>
      <c r="I21" s="99">
        <v>0.63</v>
      </c>
      <c r="J21" s="97">
        <f t="shared" si="1"/>
        <v>5.4112724512170471</v>
      </c>
      <c r="K21" s="5">
        <v>78</v>
      </c>
      <c r="L21" s="98">
        <f t="shared" si="3"/>
        <v>422.07925119492967</v>
      </c>
      <c r="N21" s="104"/>
    </row>
    <row r="22" spans="1:14">
      <c r="A22" s="84" t="s">
        <v>212</v>
      </c>
      <c r="B22" s="84" t="s">
        <v>263</v>
      </c>
      <c r="C22" s="85">
        <v>0</v>
      </c>
      <c r="D22" s="87">
        <v>0</v>
      </c>
      <c r="E22" s="86"/>
      <c r="F22" s="86"/>
      <c r="G22" s="5" t="s">
        <v>294</v>
      </c>
      <c r="H22" s="5">
        <v>630</v>
      </c>
      <c r="I22" s="5">
        <v>0.47</v>
      </c>
      <c r="J22" s="97">
        <f t="shared" si="1"/>
        <v>17.500285374148749</v>
      </c>
      <c r="K22" s="5">
        <v>122</v>
      </c>
      <c r="L22" s="98">
        <f t="shared" si="3"/>
        <v>2135.0348156461473</v>
      </c>
    </row>
    <row r="23" spans="1:14">
      <c r="A23" s="84" t="s">
        <v>212</v>
      </c>
      <c r="B23" s="84" t="s">
        <v>264</v>
      </c>
      <c r="C23" s="85">
        <v>47243</v>
      </c>
      <c r="D23" s="87">
        <f t="shared" si="2"/>
        <v>0.96083801227145815</v>
      </c>
      <c r="E23" s="86"/>
      <c r="F23" s="86"/>
      <c r="G23" s="5" t="s">
        <v>290</v>
      </c>
      <c r="H23" s="5">
        <v>580</v>
      </c>
      <c r="I23" s="5">
        <v>0.33</v>
      </c>
      <c r="J23" s="97">
        <f t="shared" si="1"/>
        <v>27.073325492609428</v>
      </c>
      <c r="K23" s="5">
        <v>2.5</v>
      </c>
      <c r="L23" s="98">
        <f t="shared" si="3"/>
        <v>67.683313731523569</v>
      </c>
    </row>
    <row r="24" spans="1:14">
      <c r="A24" s="84" t="s">
        <v>212</v>
      </c>
      <c r="B24" s="84" t="s">
        <v>265</v>
      </c>
      <c r="C24" s="85">
        <v>61763</v>
      </c>
      <c r="D24" s="87">
        <f t="shared" ref="D24:D81" si="4">($G$11*1000)/C24</f>
        <v>0.73495248310056982</v>
      </c>
      <c r="G24" s="5" t="s">
        <v>287</v>
      </c>
      <c r="H24" s="5">
        <v>240</v>
      </c>
      <c r="I24" s="5">
        <v>0.28000000000000003</v>
      </c>
      <c r="J24" s="97">
        <f t="shared" si="1"/>
        <v>77.110632429842923</v>
      </c>
      <c r="K24" s="5">
        <v>22.5</v>
      </c>
      <c r="L24" s="98">
        <f t="shared" si="3"/>
        <v>1734.9892296714659</v>
      </c>
    </row>
    <row r="25" spans="1:14">
      <c r="A25" s="84" t="s">
        <v>213</v>
      </c>
      <c r="B25" s="84" t="s">
        <v>262</v>
      </c>
      <c r="C25" s="85">
        <v>27273</v>
      </c>
      <c r="D25" s="87">
        <f t="shared" si="4"/>
        <v>1.6643885972845118</v>
      </c>
      <c r="G25" s="5" t="s">
        <v>354</v>
      </c>
      <c r="H25" s="5">
        <v>5597</v>
      </c>
      <c r="I25" s="5">
        <v>0.56000000000000005</v>
      </c>
      <c r="J25" s="120">
        <f t="shared" si="1"/>
        <v>1.6532563679794801</v>
      </c>
      <c r="K25" s="5">
        <v>0.85</v>
      </c>
      <c r="L25" s="98">
        <f>J25*K25</f>
        <v>1.405267912782558</v>
      </c>
    </row>
    <row r="26" spans="1:14">
      <c r="A26" s="84" t="s">
        <v>213</v>
      </c>
      <c r="B26" s="84" t="s">
        <v>263</v>
      </c>
      <c r="C26" s="85">
        <v>26103</v>
      </c>
      <c r="D26" s="87">
        <f t="shared" si="4"/>
        <v>1.7389905456744623</v>
      </c>
      <c r="H26" s="104"/>
      <c r="I26" s="104"/>
      <c r="J26" s="104"/>
      <c r="K26" s="104"/>
      <c r="L26" s="104"/>
      <c r="M26" s="104"/>
    </row>
    <row r="27" spans="1:14">
      <c r="A27" s="84" t="s">
        <v>213</v>
      </c>
      <c r="B27" s="84" t="s">
        <v>264</v>
      </c>
      <c r="C27" s="85">
        <v>14466</v>
      </c>
      <c r="D27" s="87">
        <f t="shared" si="4"/>
        <v>3.1379006092728114</v>
      </c>
      <c r="G27" s="161" t="s">
        <v>297</v>
      </c>
      <c r="H27" s="161"/>
      <c r="I27" s="161"/>
      <c r="J27" s="161"/>
      <c r="K27" s="161"/>
      <c r="L27" s="119"/>
      <c r="M27" s="121" t="s">
        <v>365</v>
      </c>
    </row>
    <row r="28" spans="1:14">
      <c r="A28" s="84" t="s">
        <v>213</v>
      </c>
      <c r="B28" s="84" t="s">
        <v>265</v>
      </c>
      <c r="C28" s="85">
        <v>69548</v>
      </c>
      <c r="D28" s="87">
        <f t="shared" si="4"/>
        <v>0.65268404862455409</v>
      </c>
      <c r="G28" s="122" t="s">
        <v>288</v>
      </c>
      <c r="H28" s="122" t="s">
        <v>289</v>
      </c>
      <c r="I28" s="122" t="s">
        <v>353</v>
      </c>
      <c r="J28" s="122" t="s">
        <v>362</v>
      </c>
      <c r="K28" s="122" t="s">
        <v>364</v>
      </c>
      <c r="L28" s="122" t="s">
        <v>363</v>
      </c>
    </row>
    <row r="29" spans="1:14">
      <c r="A29" s="84" t="s">
        <v>214</v>
      </c>
      <c r="B29" s="84" t="s">
        <v>262</v>
      </c>
      <c r="C29" s="85">
        <v>141306</v>
      </c>
      <c r="D29" s="87">
        <f t="shared" si="4"/>
        <v>0.3212380947287482</v>
      </c>
      <c r="G29" s="5" t="s">
        <v>352</v>
      </c>
      <c r="H29" s="5">
        <v>22500</v>
      </c>
      <c r="I29" s="5" t="s">
        <v>269</v>
      </c>
      <c r="J29" s="97">
        <f>J17</f>
        <v>0.51178612338621676</v>
      </c>
      <c r="K29" s="98">
        <f>L17</f>
        <v>20.113194649078316</v>
      </c>
      <c r="L29" s="98">
        <f>J29*K29</f>
        <v>10.293653918364191</v>
      </c>
    </row>
    <row r="30" spans="1:14">
      <c r="A30" s="84" t="s">
        <v>214</v>
      </c>
      <c r="B30" s="84" t="s">
        <v>263</v>
      </c>
      <c r="C30" s="85">
        <v>101423</v>
      </c>
      <c r="D30" s="87">
        <f t="shared" si="4"/>
        <v>0.44755992441300779</v>
      </c>
      <c r="G30" s="5" t="s">
        <v>293</v>
      </c>
      <c r="H30" s="5">
        <v>7950</v>
      </c>
      <c r="I30" s="5" t="s">
        <v>359</v>
      </c>
      <c r="J30" s="97">
        <f>J18</f>
        <v>1.9751608535488638</v>
      </c>
      <c r="K30" s="98" t="str">
        <f>L18</f>
        <v>N/A</v>
      </c>
      <c r="L30" s="98" t="s">
        <v>48</v>
      </c>
    </row>
    <row r="31" spans="1:14">
      <c r="A31" s="84" t="s">
        <v>214</v>
      </c>
      <c r="B31" s="84" t="s">
        <v>264</v>
      </c>
      <c r="C31" s="85">
        <v>422643</v>
      </c>
      <c r="D31" s="87">
        <f t="shared" si="4"/>
        <v>0.10740239448835184</v>
      </c>
      <c r="G31" s="5" t="s">
        <v>291</v>
      </c>
      <c r="H31" s="5">
        <v>6384</v>
      </c>
      <c r="I31" s="5" t="s">
        <v>263</v>
      </c>
      <c r="J31" s="97">
        <f>J19</f>
        <v>0.90187874186950778</v>
      </c>
      <c r="K31" s="98">
        <f>L19</f>
        <v>8.3874722993864221</v>
      </c>
      <c r="L31" s="98">
        <f t="shared" ref="L31:L37" si="5">J31*K31</f>
        <v>7.5644829648359737</v>
      </c>
    </row>
    <row r="32" spans="1:14">
      <c r="A32" s="84" t="s">
        <v>214</v>
      </c>
      <c r="B32" s="84" t="s">
        <v>265</v>
      </c>
      <c r="C32" s="85">
        <v>670740</v>
      </c>
      <c r="D32" s="87">
        <f t="shared" si="4"/>
        <v>6.7675806145064396E-2</v>
      </c>
      <c r="G32" s="5" t="s">
        <v>354</v>
      </c>
      <c r="H32" s="5">
        <v>5597</v>
      </c>
      <c r="I32" s="5" t="s">
        <v>361</v>
      </c>
      <c r="J32" s="97">
        <f>J25</f>
        <v>1.6532563679794801</v>
      </c>
      <c r="K32" s="98">
        <f>L25</f>
        <v>1.405267912782558</v>
      </c>
      <c r="L32" s="98">
        <f t="shared" si="5"/>
        <v>2.3232681255249967</v>
      </c>
    </row>
    <row r="33" spans="1:12">
      <c r="A33" s="84" t="s">
        <v>215</v>
      </c>
      <c r="B33" s="84" t="s">
        <v>262</v>
      </c>
      <c r="C33" s="85">
        <v>42515</v>
      </c>
      <c r="D33" s="87">
        <f t="shared" si="4"/>
        <v>1.0676907024283309</v>
      </c>
      <c r="G33" s="5" t="s">
        <v>295</v>
      </c>
      <c r="H33" s="5">
        <v>1547</v>
      </c>
      <c r="I33" s="5" t="s">
        <v>356</v>
      </c>
      <c r="J33" s="97">
        <f>J21</f>
        <v>5.4112724512170471</v>
      </c>
      <c r="K33" s="98">
        <f>L20</f>
        <v>600.1370487752481</v>
      </c>
      <c r="L33" s="98">
        <f t="shared" si="5"/>
        <v>3247.5050789922016</v>
      </c>
    </row>
    <row r="34" spans="1:12">
      <c r="A34" s="84" t="s">
        <v>215</v>
      </c>
      <c r="B34" s="84" t="s">
        <v>263</v>
      </c>
      <c r="C34" s="85">
        <v>0</v>
      </c>
      <c r="D34" s="87">
        <v>0</v>
      </c>
      <c r="G34" s="5" t="s">
        <v>299</v>
      </c>
      <c r="H34" s="5">
        <v>1520</v>
      </c>
      <c r="I34" s="99" t="s">
        <v>355</v>
      </c>
      <c r="J34" s="97">
        <f>J22</f>
        <v>17.500285374148749</v>
      </c>
      <c r="K34" s="98">
        <f>L21</f>
        <v>422.07925119492967</v>
      </c>
      <c r="L34" s="98">
        <f t="shared" si="5"/>
        <v>7386.5073464182833</v>
      </c>
    </row>
    <row r="35" spans="1:12">
      <c r="A35" s="84" t="s">
        <v>215</v>
      </c>
      <c r="B35" s="84" t="s">
        <v>264</v>
      </c>
      <c r="C35" s="85">
        <v>32872</v>
      </c>
      <c r="D35" s="87">
        <f t="shared" si="4"/>
        <v>1.3808977310093846</v>
      </c>
      <c r="G35" s="5" t="s">
        <v>294</v>
      </c>
      <c r="H35" s="5">
        <v>630</v>
      </c>
      <c r="I35" s="5" t="s">
        <v>358</v>
      </c>
      <c r="J35" s="97">
        <f>J23</f>
        <v>27.073325492609428</v>
      </c>
      <c r="K35" s="98">
        <f>L22</f>
        <v>2135.0348156461473</v>
      </c>
      <c r="L35" s="98">
        <f t="shared" si="5"/>
        <v>57802.49250204151</v>
      </c>
    </row>
    <row r="36" spans="1:12">
      <c r="A36" s="84" t="s">
        <v>215</v>
      </c>
      <c r="B36" s="84" t="s">
        <v>265</v>
      </c>
      <c r="C36" s="85">
        <v>75387</v>
      </c>
      <c r="D36" s="87">
        <f t="shared" si="4"/>
        <v>0.60213127215223439</v>
      </c>
      <c r="G36" s="5" t="s">
        <v>290</v>
      </c>
      <c r="H36" s="5">
        <v>580</v>
      </c>
      <c r="I36" s="5" t="s">
        <v>360</v>
      </c>
      <c r="J36" s="97">
        <f>J24</f>
        <v>77.110632429842923</v>
      </c>
      <c r="K36" s="98">
        <f>L23</f>
        <v>67.683313731523569</v>
      </c>
      <c r="L36" s="98">
        <f t="shared" si="5"/>
        <v>5219.1031267852541</v>
      </c>
    </row>
    <row r="37" spans="1:12">
      <c r="A37" s="84" t="s">
        <v>216</v>
      </c>
      <c r="B37" s="84" t="s">
        <v>262</v>
      </c>
      <c r="C37" s="85">
        <v>46195</v>
      </c>
      <c r="D37" s="87">
        <f t="shared" si="4"/>
        <v>0.98263600419397101</v>
      </c>
      <c r="G37" s="5" t="s">
        <v>287</v>
      </c>
      <c r="H37" s="5">
        <v>240</v>
      </c>
      <c r="I37" s="5" t="s">
        <v>357</v>
      </c>
      <c r="J37" s="97">
        <f>J23</f>
        <v>27.073325492609428</v>
      </c>
      <c r="K37" s="98">
        <f>L24</f>
        <v>1734.9892296714659</v>
      </c>
      <c r="L37" s="98">
        <f t="shared" si="5"/>
        <v>46971.928141067292</v>
      </c>
    </row>
    <row r="38" spans="1:12">
      <c r="A38" s="84" t="s">
        <v>216</v>
      </c>
      <c r="B38" s="84" t="s">
        <v>263</v>
      </c>
      <c r="C38" s="85">
        <v>26841</v>
      </c>
      <c r="D38" s="87">
        <f t="shared" si="4"/>
        <v>1.6911765662136466</v>
      </c>
    </row>
    <row r="39" spans="1:12">
      <c r="A39" s="84" t="s">
        <v>216</v>
      </c>
      <c r="B39" s="84" t="s">
        <v>264</v>
      </c>
      <c r="C39" s="85">
        <v>9422</v>
      </c>
      <c r="D39" s="87">
        <f t="shared" si="4"/>
        <v>4.8177531536553273</v>
      </c>
    </row>
    <row r="40" spans="1:12">
      <c r="A40" s="84" t="s">
        <v>216</v>
      </c>
      <c r="B40" s="84" t="s">
        <v>265</v>
      </c>
      <c r="C40" s="85">
        <v>82616</v>
      </c>
      <c r="D40" s="87">
        <f t="shared" si="4"/>
        <v>0.54944405700760734</v>
      </c>
    </row>
    <row r="41" spans="1:12">
      <c r="A41" s="84" t="s">
        <v>217</v>
      </c>
      <c r="B41" s="84" t="s">
        <v>262</v>
      </c>
      <c r="C41" s="85">
        <v>9234</v>
      </c>
      <c r="D41" s="87">
        <f t="shared" si="4"/>
        <v>4.9158403956833974</v>
      </c>
    </row>
    <row r="42" spans="1:12">
      <c r="A42" s="84" t="s">
        <v>217</v>
      </c>
      <c r="B42" s="84" t="s">
        <v>263</v>
      </c>
      <c r="C42" s="85">
        <v>0</v>
      </c>
      <c r="D42" s="87">
        <v>0</v>
      </c>
    </row>
    <row r="43" spans="1:12">
      <c r="A43" s="84" t="s">
        <v>217</v>
      </c>
      <c r="B43" s="84" t="s">
        <v>264</v>
      </c>
      <c r="C43" s="85">
        <v>18962</v>
      </c>
      <c r="D43" s="87">
        <f t="shared" si="4"/>
        <v>2.3938862047115541</v>
      </c>
    </row>
    <row r="44" spans="1:12">
      <c r="A44" s="84" t="s">
        <v>217</v>
      </c>
      <c r="B44" s="84" t="s">
        <v>265</v>
      </c>
      <c r="C44" s="85">
        <v>28947</v>
      </c>
      <c r="D44" s="87">
        <f t="shared" si="4"/>
        <v>1.5681372927674886</v>
      </c>
    </row>
    <row r="45" spans="1:12">
      <c r="A45" s="84" t="s">
        <v>218</v>
      </c>
      <c r="B45" s="84" t="s">
        <v>262</v>
      </c>
      <c r="C45" s="85">
        <v>8787</v>
      </c>
      <c r="D45" s="87">
        <f t="shared" si="4"/>
        <v>5.1659121672630581</v>
      </c>
    </row>
    <row r="46" spans="1:12">
      <c r="A46" s="84" t="s">
        <v>218</v>
      </c>
      <c r="B46" s="84" t="s">
        <v>263</v>
      </c>
      <c r="C46" s="85">
        <v>0</v>
      </c>
      <c r="D46" s="87">
        <v>0</v>
      </c>
    </row>
    <row r="47" spans="1:12">
      <c r="A47" s="84" t="s">
        <v>218</v>
      </c>
      <c r="B47" s="84" t="s">
        <v>264</v>
      </c>
      <c r="C47" s="85">
        <v>1502</v>
      </c>
      <c r="D47" s="87">
        <f t="shared" si="4"/>
        <v>30.221617985180089</v>
      </c>
    </row>
    <row r="48" spans="1:12">
      <c r="A48" s="84" t="s">
        <v>218</v>
      </c>
      <c r="B48" s="84" t="s">
        <v>265</v>
      </c>
      <c r="C48" s="85">
        <v>10417</v>
      </c>
      <c r="D48" s="87">
        <f t="shared" si="4"/>
        <v>4.3575760980839489</v>
      </c>
    </row>
    <row r="49" spans="1:4">
      <c r="A49" s="84" t="s">
        <v>219</v>
      </c>
      <c r="B49" s="84" t="s">
        <v>262</v>
      </c>
      <c r="C49" s="85">
        <v>14194</v>
      </c>
      <c r="D49" s="87">
        <f t="shared" si="4"/>
        <v>3.1980322822136458</v>
      </c>
    </row>
    <row r="50" spans="1:4">
      <c r="A50" s="84" t="s">
        <v>219</v>
      </c>
      <c r="B50" s="84" t="s">
        <v>263</v>
      </c>
      <c r="C50" s="85">
        <v>23245</v>
      </c>
      <c r="D50" s="87">
        <f t="shared" si="4"/>
        <v>1.9528014718752631</v>
      </c>
    </row>
    <row r="51" spans="1:4">
      <c r="A51" s="84" t="s">
        <v>219</v>
      </c>
      <c r="B51" s="84" t="s">
        <v>264</v>
      </c>
      <c r="C51" s="85">
        <v>30525</v>
      </c>
      <c r="D51" s="87">
        <f t="shared" si="4"/>
        <v>1.4870719152740537</v>
      </c>
    </row>
    <row r="52" spans="1:4">
      <c r="A52" s="84" t="s">
        <v>219</v>
      </c>
      <c r="B52" s="84" t="s">
        <v>265</v>
      </c>
      <c r="C52" s="85">
        <v>68597</v>
      </c>
      <c r="D52" s="87">
        <f t="shared" si="4"/>
        <v>0.66173258617345498</v>
      </c>
    </row>
    <row r="53" spans="1:4">
      <c r="A53" s="84" t="s">
        <v>220</v>
      </c>
      <c r="B53" s="84" t="s">
        <v>262</v>
      </c>
      <c r="C53" s="85">
        <v>34124</v>
      </c>
      <c r="D53" s="87">
        <f t="shared" si="4"/>
        <v>1.330232980123681</v>
      </c>
    </row>
    <row r="54" spans="1:4">
      <c r="A54" s="84" t="s">
        <v>220</v>
      </c>
      <c r="B54" s="84" t="s">
        <v>263</v>
      </c>
      <c r="C54" s="85">
        <v>437428</v>
      </c>
      <c r="D54" s="87">
        <f t="shared" si="4"/>
        <v>0.10377220985794346</v>
      </c>
    </row>
    <row r="55" spans="1:4">
      <c r="A55" s="84" t="s">
        <v>220</v>
      </c>
      <c r="B55" s="84" t="s">
        <v>264</v>
      </c>
      <c r="C55" s="85">
        <v>89357</v>
      </c>
      <c r="D55" s="87">
        <f t="shared" si="4"/>
        <v>0.50799456353436767</v>
      </c>
    </row>
    <row r="56" spans="1:4">
      <c r="A56" s="84" t="s">
        <v>220</v>
      </c>
      <c r="B56" s="84" t="s">
        <v>265</v>
      </c>
      <c r="C56" s="85">
        <v>563494</v>
      </c>
      <c r="D56" s="87">
        <f t="shared" si="4"/>
        <v>8.0556084383756513E-2</v>
      </c>
    </row>
    <row r="57" spans="1:4">
      <c r="A57" s="84" t="s">
        <v>221</v>
      </c>
      <c r="B57" s="84" t="s">
        <v>262</v>
      </c>
      <c r="C57" s="85">
        <v>352936</v>
      </c>
      <c r="D57" s="87">
        <f t="shared" si="4"/>
        <v>0.12861501862587124</v>
      </c>
    </row>
    <row r="58" spans="1:4">
      <c r="A58" s="84" t="s">
        <v>221</v>
      </c>
      <c r="B58" s="84" t="s">
        <v>263</v>
      </c>
      <c r="C58" s="85">
        <v>91786</v>
      </c>
      <c r="D58" s="87">
        <f t="shared" si="4"/>
        <v>0.49455113213061352</v>
      </c>
    </row>
    <row r="59" spans="1:4">
      <c r="A59" s="84" t="s">
        <v>221</v>
      </c>
      <c r="B59" s="84" t="s">
        <v>264</v>
      </c>
      <c r="C59" s="85">
        <v>187366</v>
      </c>
      <c r="D59" s="87">
        <f t="shared" si="4"/>
        <v>0.24226844899149522</v>
      </c>
    </row>
    <row r="60" spans="1:4">
      <c r="A60" s="84" t="s">
        <v>221</v>
      </c>
      <c r="B60" s="84" t="s">
        <v>265</v>
      </c>
      <c r="C60" s="85">
        <v>640967</v>
      </c>
      <c r="D60" s="87">
        <f t="shared" si="4"/>
        <v>7.0819356088130114E-2</v>
      </c>
    </row>
    <row r="61" spans="1:4">
      <c r="A61" s="84" t="s">
        <v>222</v>
      </c>
      <c r="B61" s="84" t="s">
        <v>262</v>
      </c>
      <c r="C61" s="85">
        <v>36860</v>
      </c>
      <c r="D61" s="87">
        <f t="shared" si="4"/>
        <v>1.2314940372691396</v>
      </c>
    </row>
    <row r="62" spans="1:4">
      <c r="A62" s="84" t="s">
        <v>222</v>
      </c>
      <c r="B62" s="84" t="s">
        <v>263</v>
      </c>
      <c r="C62" s="85">
        <v>0</v>
      </c>
      <c r="D62" s="87">
        <v>0</v>
      </c>
    </row>
    <row r="63" spans="1:4">
      <c r="A63" s="84" t="s">
        <v>222</v>
      </c>
      <c r="B63" s="84" t="s">
        <v>264</v>
      </c>
      <c r="C63" s="85">
        <v>14850</v>
      </c>
      <c r="D63" s="87">
        <f t="shared" si="4"/>
        <v>3.0567589369522215</v>
      </c>
    </row>
    <row r="64" spans="1:4">
      <c r="A64" s="84" t="s">
        <v>222</v>
      </c>
      <c r="B64" s="84" t="s">
        <v>265</v>
      </c>
      <c r="C64" s="85">
        <v>51822</v>
      </c>
      <c r="D64" s="87">
        <f t="shared" si="4"/>
        <v>0.87593821569488806</v>
      </c>
    </row>
    <row r="65" spans="1:4">
      <c r="A65" s="84" t="s">
        <v>223</v>
      </c>
      <c r="B65" s="84" t="s">
        <v>262</v>
      </c>
      <c r="C65" s="85">
        <v>11093</v>
      </c>
      <c r="D65" s="87">
        <f t="shared" si="4"/>
        <v>4.0920283254070577</v>
      </c>
    </row>
    <row r="66" spans="1:4">
      <c r="A66" s="84" t="s">
        <v>223</v>
      </c>
      <c r="B66" s="84" t="s">
        <v>263</v>
      </c>
      <c r="C66" s="85">
        <v>15834</v>
      </c>
      <c r="D66" s="87">
        <f t="shared" si="4"/>
        <v>2.8667974115031254</v>
      </c>
    </row>
    <row r="67" spans="1:4">
      <c r="A67" s="84" t="s">
        <v>223</v>
      </c>
      <c r="B67" s="84" t="s">
        <v>264</v>
      </c>
      <c r="C67" s="85">
        <v>3211</v>
      </c>
      <c r="D67" s="87">
        <f t="shared" si="4"/>
        <v>14.136677114213793</v>
      </c>
    </row>
    <row r="68" spans="1:4">
      <c r="A68" s="84" t="s">
        <v>223</v>
      </c>
      <c r="B68" s="84" t="s">
        <v>265</v>
      </c>
      <c r="C68" s="85">
        <v>30342</v>
      </c>
      <c r="D68" s="87">
        <f t="shared" si="4"/>
        <v>1.4960408085736105</v>
      </c>
    </row>
    <row r="69" spans="1:4">
      <c r="A69" s="84" t="s">
        <v>224</v>
      </c>
      <c r="B69" s="84" t="s">
        <v>262</v>
      </c>
      <c r="C69" s="85">
        <v>4</v>
      </c>
      <c r="D69" s="87">
        <f t="shared" si="4"/>
        <v>11348.217553435123</v>
      </c>
    </row>
    <row r="70" spans="1:4">
      <c r="A70" s="84" t="s">
        <v>224</v>
      </c>
      <c r="B70" s="84" t="s">
        <v>263</v>
      </c>
      <c r="C70" s="85">
        <v>0</v>
      </c>
      <c r="D70" s="87">
        <v>0</v>
      </c>
    </row>
    <row r="71" spans="1:4">
      <c r="A71" s="84" t="s">
        <v>224</v>
      </c>
      <c r="B71" s="84" t="s">
        <v>264</v>
      </c>
      <c r="C71" s="85">
        <v>18795</v>
      </c>
      <c r="D71" s="87">
        <f t="shared" si="4"/>
        <v>2.4151567019814042</v>
      </c>
    </row>
    <row r="72" spans="1:4">
      <c r="A72" s="84" t="s">
        <v>224</v>
      </c>
      <c r="B72" s="84" t="s">
        <v>265</v>
      </c>
      <c r="C72" s="85">
        <v>18799</v>
      </c>
      <c r="D72" s="87">
        <f t="shared" si="4"/>
        <v>2.414642811518724</v>
      </c>
    </row>
    <row r="73" spans="1:4">
      <c r="A73" s="84" t="s">
        <v>225</v>
      </c>
      <c r="B73" s="84" t="s">
        <v>262</v>
      </c>
      <c r="C73" s="85">
        <v>20167</v>
      </c>
      <c r="D73" s="87">
        <f t="shared" si="4"/>
        <v>2.2508489221867651</v>
      </c>
    </row>
    <row r="74" spans="1:4">
      <c r="A74" s="84" t="s">
        <v>225</v>
      </c>
      <c r="B74" s="84" t="s">
        <v>263</v>
      </c>
      <c r="C74" s="85">
        <v>0</v>
      </c>
      <c r="D74" s="87">
        <v>0</v>
      </c>
    </row>
    <row r="75" spans="1:4">
      <c r="A75" s="84" t="s">
        <v>225</v>
      </c>
      <c r="B75" s="84" t="s">
        <v>264</v>
      </c>
      <c r="C75" s="85">
        <v>7858</v>
      </c>
      <c r="D75" s="87">
        <f t="shared" si="4"/>
        <v>5.7766442114711749</v>
      </c>
    </row>
    <row r="76" spans="1:4">
      <c r="A76" s="84" t="s">
        <v>225</v>
      </c>
      <c r="B76" s="84" t="s">
        <v>265</v>
      </c>
      <c r="C76" s="85">
        <v>28099</v>
      </c>
      <c r="D76" s="87">
        <f t="shared" si="4"/>
        <v>1.6154621236962343</v>
      </c>
    </row>
    <row r="77" spans="1:4">
      <c r="A77" s="84" t="s">
        <v>226</v>
      </c>
      <c r="B77" s="84" t="s">
        <v>262</v>
      </c>
      <c r="C77" s="85">
        <v>63012</v>
      </c>
      <c r="D77" s="87">
        <f t="shared" si="4"/>
        <v>0.72038453332286689</v>
      </c>
    </row>
    <row r="78" spans="1:4">
      <c r="A78" s="84" t="s">
        <v>226</v>
      </c>
      <c r="B78" s="84" t="s">
        <v>263</v>
      </c>
      <c r="C78" s="85">
        <v>0</v>
      </c>
      <c r="D78" s="87">
        <v>0</v>
      </c>
    </row>
    <row r="79" spans="1:4">
      <c r="A79" s="84" t="s">
        <v>226</v>
      </c>
      <c r="B79" s="84" t="s">
        <v>264</v>
      </c>
      <c r="C79" s="85">
        <v>1214</v>
      </c>
      <c r="D79" s="87">
        <f t="shared" si="4"/>
        <v>37.39116162581589</v>
      </c>
    </row>
    <row r="80" spans="1:4">
      <c r="A80" s="84" t="s">
        <v>226</v>
      </c>
      <c r="B80" s="84" t="s">
        <v>265</v>
      </c>
      <c r="C80" s="85">
        <v>64226</v>
      </c>
      <c r="D80" s="87">
        <f t="shared" si="4"/>
        <v>0.7067678232139708</v>
      </c>
    </row>
    <row r="81" spans="1:4">
      <c r="A81" s="84" t="s">
        <v>227</v>
      </c>
      <c r="B81" s="84" t="s">
        <v>262</v>
      </c>
      <c r="C81" s="85">
        <v>169632</v>
      </c>
      <c r="D81" s="87">
        <f t="shared" si="4"/>
        <v>0.26759615057147523</v>
      </c>
    </row>
    <row r="82" spans="1:4">
      <c r="A82" s="84" t="s">
        <v>227</v>
      </c>
      <c r="B82" s="84" t="s">
        <v>263</v>
      </c>
      <c r="C82" s="85">
        <v>0</v>
      </c>
      <c r="D82" s="87">
        <v>0</v>
      </c>
    </row>
    <row r="83" spans="1:4">
      <c r="A83" s="84" t="s">
        <v>227</v>
      </c>
      <c r="B83" s="84" t="s">
        <v>264</v>
      </c>
      <c r="C83" s="85">
        <v>108906</v>
      </c>
      <c r="D83" s="87">
        <f t="shared" ref="D83:D145" si="6">($G$11*1000)/C83</f>
        <v>0.41680779951279534</v>
      </c>
    </row>
    <row r="84" spans="1:4">
      <c r="A84" s="84" t="s">
        <v>227</v>
      </c>
      <c r="B84" s="84" t="s">
        <v>265</v>
      </c>
      <c r="C84" s="85">
        <v>281562</v>
      </c>
      <c r="D84" s="87">
        <f t="shared" si="6"/>
        <v>0.16121802733941545</v>
      </c>
    </row>
    <row r="85" spans="1:4">
      <c r="A85" s="84" t="s">
        <v>228</v>
      </c>
      <c r="B85" s="84" t="s">
        <v>262</v>
      </c>
      <c r="C85" s="85">
        <v>855576</v>
      </c>
      <c r="D85" s="87">
        <f t="shared" si="6"/>
        <v>5.3055333732760723E-2</v>
      </c>
    </row>
    <row r="86" spans="1:4">
      <c r="A86" s="84" t="s">
        <v>228</v>
      </c>
      <c r="B86" s="84" t="s">
        <v>263</v>
      </c>
      <c r="C86" s="85">
        <v>9437</v>
      </c>
      <c r="D86" s="87">
        <f t="shared" si="6"/>
        <v>4.8100953919402869</v>
      </c>
    </row>
    <row r="87" spans="1:4">
      <c r="A87" s="84" t="s">
        <v>228</v>
      </c>
      <c r="B87" s="84" t="s">
        <v>264</v>
      </c>
      <c r="C87" s="85">
        <v>165485</v>
      </c>
      <c r="D87" s="87">
        <f t="shared" si="6"/>
        <v>0.27430202262283887</v>
      </c>
    </row>
    <row r="88" spans="1:4">
      <c r="A88" s="84" t="s">
        <v>228</v>
      </c>
      <c r="B88" s="84" t="s">
        <v>265</v>
      </c>
      <c r="C88" s="85">
        <v>1035266</v>
      </c>
      <c r="D88" s="87">
        <f t="shared" si="6"/>
        <v>4.3846576835074744E-2</v>
      </c>
    </row>
    <row r="89" spans="1:4">
      <c r="A89" s="84" t="s">
        <v>229</v>
      </c>
      <c r="B89" s="84" t="s">
        <v>262</v>
      </c>
      <c r="C89" s="85">
        <v>371960</v>
      </c>
      <c r="D89" s="87">
        <f t="shared" si="6"/>
        <v>0.12203696691509971</v>
      </c>
    </row>
    <row r="90" spans="1:4">
      <c r="A90" s="84" t="s">
        <v>229</v>
      </c>
      <c r="B90" s="84" t="s">
        <v>263</v>
      </c>
      <c r="C90" s="85">
        <v>164762</v>
      </c>
      <c r="D90" s="87">
        <f t="shared" si="6"/>
        <v>0.2755057004269218</v>
      </c>
    </row>
    <row r="91" spans="1:4">
      <c r="A91" s="84" t="s">
        <v>229</v>
      </c>
      <c r="B91" s="84" t="s">
        <v>264</v>
      </c>
      <c r="C91" s="85">
        <v>10406</v>
      </c>
      <c r="D91" s="87">
        <f t="shared" si="6"/>
        <v>4.3621824153123674</v>
      </c>
    </row>
    <row r="92" spans="1:4">
      <c r="A92" s="84" t="s">
        <v>229</v>
      </c>
      <c r="B92" s="84" t="s">
        <v>265</v>
      </c>
      <c r="C92" s="85">
        <v>549226</v>
      </c>
      <c r="D92" s="87">
        <f t="shared" si="6"/>
        <v>8.2648800700878128E-2</v>
      </c>
    </row>
    <row r="93" spans="1:4">
      <c r="A93" s="84" t="s">
        <v>230</v>
      </c>
      <c r="B93" s="84" t="s">
        <v>262</v>
      </c>
      <c r="C93" s="85">
        <v>2757</v>
      </c>
      <c r="D93" s="87">
        <f t="shared" si="6"/>
        <v>16.46458839816485</v>
      </c>
    </row>
    <row r="94" spans="1:4">
      <c r="A94" s="84" t="s">
        <v>230</v>
      </c>
      <c r="B94" s="84" t="s">
        <v>263</v>
      </c>
      <c r="C94" s="85">
        <v>0</v>
      </c>
      <c r="D94" s="87">
        <v>0</v>
      </c>
    </row>
    <row r="95" spans="1:4">
      <c r="A95" s="84" t="s">
        <v>230</v>
      </c>
      <c r="B95" s="84" t="s">
        <v>264</v>
      </c>
      <c r="C95" s="85">
        <v>2776</v>
      </c>
      <c r="D95" s="87">
        <f t="shared" si="6"/>
        <v>16.351898491981444</v>
      </c>
    </row>
    <row r="96" spans="1:4">
      <c r="A96" s="84" t="s">
        <v>230</v>
      </c>
      <c r="B96" s="84" t="s">
        <v>265</v>
      </c>
      <c r="C96" s="85">
        <v>5533</v>
      </c>
      <c r="D96" s="87">
        <f t="shared" si="6"/>
        <v>8.2040249798916491</v>
      </c>
    </row>
    <row r="97" spans="1:4">
      <c r="A97" s="84" t="s">
        <v>231</v>
      </c>
      <c r="B97" s="84" t="s">
        <v>262</v>
      </c>
      <c r="C97" s="85">
        <v>834</v>
      </c>
      <c r="D97" s="87">
        <f t="shared" si="6"/>
        <v>54.427901934940635</v>
      </c>
    </row>
    <row r="98" spans="1:4">
      <c r="A98" s="84" t="s">
        <v>231</v>
      </c>
      <c r="B98" s="84" t="s">
        <v>263</v>
      </c>
      <c r="C98" s="85">
        <v>0</v>
      </c>
      <c r="D98" s="87">
        <v>0</v>
      </c>
    </row>
    <row r="99" spans="1:4">
      <c r="A99" s="84" t="s">
        <v>231</v>
      </c>
      <c r="B99" s="84" t="s">
        <v>264</v>
      </c>
      <c r="C99" s="85">
        <v>431</v>
      </c>
      <c r="D99" s="87">
        <f t="shared" si="6"/>
        <v>105.31988448663687</v>
      </c>
    </row>
    <row r="100" spans="1:4">
      <c r="A100" s="84" t="s">
        <v>231</v>
      </c>
      <c r="B100" s="84" t="s">
        <v>265</v>
      </c>
      <c r="C100" s="85">
        <v>1331</v>
      </c>
      <c r="D100" s="87">
        <f t="shared" si="6"/>
        <v>34.104335246987596</v>
      </c>
    </row>
    <row r="101" spans="1:4">
      <c r="A101" s="84" t="s">
        <v>232</v>
      </c>
      <c r="B101" s="84" t="s">
        <v>262</v>
      </c>
      <c r="C101" s="85">
        <v>251636</v>
      </c>
      <c r="D101" s="87">
        <f t="shared" si="6"/>
        <v>0.18039100213697759</v>
      </c>
    </row>
    <row r="102" spans="1:4">
      <c r="A102" s="84" t="s">
        <v>232</v>
      </c>
      <c r="B102" s="84" t="s">
        <v>263</v>
      </c>
      <c r="C102" s="85">
        <v>11577</v>
      </c>
      <c r="D102" s="87">
        <f t="shared" si="6"/>
        <v>3.9209527696070219</v>
      </c>
    </row>
    <row r="103" spans="1:4">
      <c r="A103" s="84" t="s">
        <v>232</v>
      </c>
      <c r="B103" s="84" t="s">
        <v>264</v>
      </c>
      <c r="C103" s="85">
        <v>47897</v>
      </c>
      <c r="D103" s="87">
        <f t="shared" si="6"/>
        <v>0.94771844194292942</v>
      </c>
    </row>
    <row r="104" spans="1:4">
      <c r="A104" s="84" t="s">
        <v>232</v>
      </c>
      <c r="B104" s="84" t="s">
        <v>265</v>
      </c>
      <c r="C104" s="85">
        <v>311138</v>
      </c>
      <c r="D104" s="87">
        <f t="shared" si="6"/>
        <v>0.14589304493099683</v>
      </c>
    </row>
    <row r="105" spans="1:4">
      <c r="A105" s="84" t="s">
        <v>233</v>
      </c>
      <c r="B105" s="84" t="s">
        <v>262</v>
      </c>
      <c r="C105" s="85">
        <v>90514</v>
      </c>
      <c r="D105" s="87">
        <f t="shared" si="6"/>
        <v>0.5015010961148606</v>
      </c>
    </row>
    <row r="106" spans="1:4">
      <c r="A106" s="84" t="s">
        <v>233</v>
      </c>
      <c r="B106" s="84" t="s">
        <v>263</v>
      </c>
      <c r="C106" s="85">
        <v>4077</v>
      </c>
      <c r="D106" s="87">
        <f t="shared" si="6"/>
        <v>11.133890167706767</v>
      </c>
    </row>
    <row r="107" spans="1:4">
      <c r="A107" s="84" t="s">
        <v>233</v>
      </c>
      <c r="B107" s="84" t="s">
        <v>264</v>
      </c>
      <c r="C107" s="85">
        <v>13695</v>
      </c>
      <c r="D107" s="87">
        <f t="shared" si="6"/>
        <v>3.3145578834421681</v>
      </c>
    </row>
    <row r="108" spans="1:4">
      <c r="A108" s="84" t="s">
        <v>233</v>
      </c>
      <c r="B108" s="84" t="s">
        <v>265</v>
      </c>
      <c r="C108" s="85">
        <v>110070</v>
      </c>
      <c r="D108" s="87">
        <f t="shared" si="6"/>
        <v>0.41240002011211491</v>
      </c>
    </row>
    <row r="109" spans="1:4">
      <c r="A109" s="84" t="s">
        <v>234</v>
      </c>
      <c r="B109" s="84" t="s">
        <v>262</v>
      </c>
      <c r="C109" s="85">
        <v>8748</v>
      </c>
      <c r="D109" s="87">
        <f t="shared" si="6"/>
        <v>5.1889426398880305</v>
      </c>
    </row>
    <row r="110" spans="1:4">
      <c r="A110" s="84" t="s">
        <v>234</v>
      </c>
      <c r="B110" s="84" t="s">
        <v>263</v>
      </c>
      <c r="C110" s="85">
        <v>0</v>
      </c>
      <c r="D110" s="87">
        <v>0</v>
      </c>
    </row>
    <row r="111" spans="1:4">
      <c r="A111" s="84" t="s">
        <v>234</v>
      </c>
      <c r="B111" s="84" t="s">
        <v>264</v>
      </c>
      <c r="C111" s="85">
        <v>35400</v>
      </c>
      <c r="D111" s="87">
        <f t="shared" si="6"/>
        <v>1.2822844693147031</v>
      </c>
    </row>
    <row r="112" spans="1:4">
      <c r="A112" s="84" t="s">
        <v>234</v>
      </c>
      <c r="B112" s="84" t="s">
        <v>265</v>
      </c>
      <c r="C112" s="85">
        <v>44205</v>
      </c>
      <c r="D112" s="87">
        <f t="shared" si="6"/>
        <v>1.0268718519113333</v>
      </c>
    </row>
    <row r="113" spans="1:4">
      <c r="A113" s="84" t="s">
        <v>235</v>
      </c>
      <c r="B113" s="84" t="s">
        <v>262</v>
      </c>
      <c r="C113" s="85">
        <v>2778</v>
      </c>
      <c r="D113" s="87">
        <f t="shared" si="6"/>
        <v>16.340126066861227</v>
      </c>
    </row>
    <row r="114" spans="1:4">
      <c r="A114" s="84" t="s">
        <v>235</v>
      </c>
      <c r="B114" s="84" t="s">
        <v>263</v>
      </c>
      <c r="C114" s="85">
        <v>0</v>
      </c>
      <c r="D114" s="87">
        <v>0</v>
      </c>
    </row>
    <row r="115" spans="1:4">
      <c r="A115" s="84" t="s">
        <v>235</v>
      </c>
      <c r="B115" s="84" t="s">
        <v>264</v>
      </c>
      <c r="C115" s="85">
        <v>140626</v>
      </c>
      <c r="D115" s="87">
        <f t="shared" si="6"/>
        <v>0.32279144833629975</v>
      </c>
    </row>
    <row r="116" spans="1:4">
      <c r="A116" s="84" t="s">
        <v>235</v>
      </c>
      <c r="B116" s="84" t="s">
        <v>265</v>
      </c>
      <c r="C116" s="85">
        <v>143922</v>
      </c>
      <c r="D116" s="87">
        <f t="shared" si="6"/>
        <v>0.31539910655591563</v>
      </c>
    </row>
    <row r="117" spans="1:4">
      <c r="A117" s="84" t="s">
        <v>236</v>
      </c>
      <c r="B117" s="84" t="s">
        <v>262</v>
      </c>
      <c r="C117" s="85">
        <v>141467</v>
      </c>
      <c r="D117" s="87">
        <f t="shared" si="6"/>
        <v>0.32087250181130927</v>
      </c>
    </row>
    <row r="118" spans="1:4">
      <c r="A118" s="84" t="s">
        <v>236</v>
      </c>
      <c r="B118" s="84" t="s">
        <v>263</v>
      </c>
      <c r="C118" s="85">
        <v>0</v>
      </c>
      <c r="D118" s="87">
        <v>0</v>
      </c>
    </row>
    <row r="119" spans="1:4">
      <c r="A119" s="84" t="s">
        <v>236</v>
      </c>
      <c r="B119" s="84" t="s">
        <v>264</v>
      </c>
      <c r="C119" s="85">
        <v>22683</v>
      </c>
      <c r="D119" s="87">
        <f t="shared" si="6"/>
        <v>2.0011845969995368</v>
      </c>
    </row>
    <row r="120" spans="1:4">
      <c r="A120" s="84" t="s">
        <v>236</v>
      </c>
      <c r="B120" s="84" t="s">
        <v>265</v>
      </c>
      <c r="C120" s="85">
        <v>164341</v>
      </c>
      <c r="D120" s="87">
        <f t="shared" si="6"/>
        <v>0.27621147622163972</v>
      </c>
    </row>
    <row r="121" spans="1:4">
      <c r="A121" s="84" t="s">
        <v>237</v>
      </c>
      <c r="B121" s="84" t="s">
        <v>262</v>
      </c>
      <c r="C121" s="85">
        <v>26601</v>
      </c>
      <c r="D121" s="87">
        <f t="shared" si="6"/>
        <v>1.706434728534284</v>
      </c>
    </row>
    <row r="122" spans="1:4">
      <c r="A122" s="84" t="s">
        <v>237</v>
      </c>
      <c r="B122" s="84" t="s">
        <v>263</v>
      </c>
      <c r="C122" s="85">
        <v>0</v>
      </c>
      <c r="D122" s="87">
        <v>0</v>
      </c>
    </row>
    <row r="123" spans="1:4">
      <c r="A123" s="84" t="s">
        <v>237</v>
      </c>
      <c r="B123" s="84" t="s">
        <v>264</v>
      </c>
      <c r="C123" s="85">
        <v>24372</v>
      </c>
      <c r="D123" s="87">
        <f t="shared" si="6"/>
        <v>1.8625008293837391</v>
      </c>
    </row>
    <row r="124" spans="1:4">
      <c r="A124" s="84" t="s">
        <v>237</v>
      </c>
      <c r="B124" s="84" t="s">
        <v>265</v>
      </c>
      <c r="C124" s="85">
        <v>51281</v>
      </c>
      <c r="D124" s="87">
        <f t="shared" si="6"/>
        <v>0.88517911533980409</v>
      </c>
    </row>
    <row r="125" spans="1:4">
      <c r="A125" s="84" t="s">
        <v>238</v>
      </c>
      <c r="B125" s="84" t="s">
        <v>262</v>
      </c>
      <c r="C125" s="85">
        <v>5320</v>
      </c>
      <c r="D125" s="87">
        <f t="shared" si="6"/>
        <v>8.53249440107904</v>
      </c>
    </row>
    <row r="126" spans="1:4">
      <c r="A126" s="84" t="s">
        <v>238</v>
      </c>
      <c r="B126" s="84" t="s">
        <v>263</v>
      </c>
      <c r="C126" s="85">
        <v>15146</v>
      </c>
      <c r="D126" s="87">
        <f t="shared" si="6"/>
        <v>2.9970203495140955</v>
      </c>
    </row>
    <row r="127" spans="1:4">
      <c r="A127" s="84" t="s">
        <v>238</v>
      </c>
      <c r="B127" s="84" t="s">
        <v>264</v>
      </c>
      <c r="C127" s="85">
        <v>6040</v>
      </c>
      <c r="D127" s="87">
        <f t="shared" si="6"/>
        <v>7.5153758632020677</v>
      </c>
    </row>
    <row r="128" spans="1:4">
      <c r="A128" s="84" t="s">
        <v>238</v>
      </c>
      <c r="B128" s="84" t="s">
        <v>265</v>
      </c>
      <c r="C128" s="85">
        <v>26632</v>
      </c>
      <c r="D128" s="87">
        <f t="shared" si="6"/>
        <v>1.7044484159560112</v>
      </c>
    </row>
    <row r="129" spans="1:4">
      <c r="A129" s="84" t="s">
        <v>239</v>
      </c>
      <c r="B129" s="84" t="s">
        <v>262</v>
      </c>
      <c r="C129" s="85">
        <v>4806</v>
      </c>
      <c r="D129" s="87">
        <f t="shared" si="6"/>
        <v>9.4450416591220332</v>
      </c>
    </row>
    <row r="130" spans="1:4">
      <c r="A130" s="84" t="s">
        <v>239</v>
      </c>
      <c r="B130" s="84" t="s">
        <v>263</v>
      </c>
      <c r="C130" s="85">
        <v>5648</v>
      </c>
      <c r="D130" s="87">
        <f t="shared" si="6"/>
        <v>8.0369812701381882</v>
      </c>
    </row>
    <row r="131" spans="1:4">
      <c r="A131" s="84" t="s">
        <v>239</v>
      </c>
      <c r="B131" s="84" t="s">
        <v>264</v>
      </c>
      <c r="C131" s="85">
        <v>4355</v>
      </c>
      <c r="D131" s="87">
        <f t="shared" si="6"/>
        <v>10.423161931972558</v>
      </c>
    </row>
    <row r="132" spans="1:4">
      <c r="A132" s="84" t="s">
        <v>239</v>
      </c>
      <c r="B132" s="84" t="s">
        <v>265</v>
      </c>
      <c r="C132" s="85">
        <v>14817</v>
      </c>
      <c r="D132" s="87">
        <f t="shared" si="6"/>
        <v>3.0635668633151441</v>
      </c>
    </row>
    <row r="133" spans="1:4">
      <c r="A133" s="84" t="s">
        <v>240</v>
      </c>
      <c r="B133" s="84" t="s">
        <v>262</v>
      </c>
      <c r="C133" s="85">
        <v>122415</v>
      </c>
      <c r="D133" s="87">
        <f t="shared" si="6"/>
        <v>0.37081134022579332</v>
      </c>
    </row>
    <row r="134" spans="1:4">
      <c r="A134" s="84" t="s">
        <v>240</v>
      </c>
      <c r="B134" s="84" t="s">
        <v>263</v>
      </c>
      <c r="C134" s="85">
        <v>57305</v>
      </c>
      <c r="D134" s="87">
        <f t="shared" si="6"/>
        <v>0.79212756676974938</v>
      </c>
    </row>
    <row r="135" spans="1:4">
      <c r="A135" s="84" t="s">
        <v>240</v>
      </c>
      <c r="B135" s="84" t="s">
        <v>264</v>
      </c>
      <c r="C135" s="85">
        <v>97088</v>
      </c>
      <c r="D135" s="87">
        <f t="shared" si="6"/>
        <v>0.46754357092267312</v>
      </c>
    </row>
    <row r="136" spans="1:4">
      <c r="A136" s="84" t="s">
        <v>240</v>
      </c>
      <c r="B136" s="84" t="s">
        <v>265</v>
      </c>
      <c r="C136" s="85">
        <v>277792</v>
      </c>
      <c r="D136" s="87">
        <f t="shared" si="6"/>
        <v>0.16340596638398691</v>
      </c>
    </row>
    <row r="137" spans="1:4">
      <c r="A137" s="84" t="s">
        <v>241</v>
      </c>
      <c r="B137" s="84" t="s">
        <v>262</v>
      </c>
      <c r="C137" s="85">
        <v>1938</v>
      </c>
      <c r="D137" s="87">
        <f t="shared" si="6"/>
        <v>23.422533650020892</v>
      </c>
    </row>
    <row r="138" spans="1:4">
      <c r="A138" s="84" t="s">
        <v>241</v>
      </c>
      <c r="B138" s="84" t="s">
        <v>263</v>
      </c>
      <c r="C138" s="85">
        <v>56348</v>
      </c>
      <c r="D138" s="87">
        <f t="shared" si="6"/>
        <v>0.80558085848194239</v>
      </c>
    </row>
    <row r="139" spans="1:4">
      <c r="A139" s="84" t="s">
        <v>241</v>
      </c>
      <c r="B139" s="84" t="s">
        <v>264</v>
      </c>
      <c r="C139" s="85">
        <v>102442</v>
      </c>
      <c r="D139" s="87">
        <f t="shared" si="6"/>
        <v>0.44310800466352168</v>
      </c>
    </row>
    <row r="140" spans="1:4">
      <c r="A140" s="84" t="s">
        <v>241</v>
      </c>
      <c r="B140" s="84" t="s">
        <v>265</v>
      </c>
      <c r="C140" s="85">
        <v>161931</v>
      </c>
      <c r="D140" s="87">
        <f t="shared" si="6"/>
        <v>0.28032229908875073</v>
      </c>
    </row>
    <row r="141" spans="1:4">
      <c r="A141" s="84" t="s">
        <v>242</v>
      </c>
      <c r="B141" s="84" t="s">
        <v>262</v>
      </c>
      <c r="C141" s="85">
        <v>707</v>
      </c>
      <c r="D141" s="87">
        <f t="shared" si="6"/>
        <v>64.204908364555152</v>
      </c>
    </row>
    <row r="142" spans="1:4">
      <c r="A142" s="84" t="s">
        <v>242</v>
      </c>
      <c r="B142" s="84" t="s">
        <v>263</v>
      </c>
      <c r="C142" s="85">
        <v>23089</v>
      </c>
      <c r="D142" s="87">
        <f t="shared" si="6"/>
        <v>1.9659955049478319</v>
      </c>
    </row>
    <row r="143" spans="1:4">
      <c r="A143" s="84" t="s">
        <v>242</v>
      </c>
      <c r="B143" s="84" t="s">
        <v>264</v>
      </c>
      <c r="C143" s="85">
        <v>41111</v>
      </c>
      <c r="D143" s="87">
        <f t="shared" si="6"/>
        <v>1.1041538812906642</v>
      </c>
    </row>
    <row r="144" spans="1:4">
      <c r="A144" s="84" t="s">
        <v>242</v>
      </c>
      <c r="B144" s="84" t="s">
        <v>265</v>
      </c>
      <c r="C144" s="85">
        <v>66097</v>
      </c>
      <c r="D144" s="87">
        <f t="shared" si="6"/>
        <v>0.6867614296222293</v>
      </c>
    </row>
    <row r="145" spans="1:4">
      <c r="A145" s="84" t="s">
        <v>243</v>
      </c>
      <c r="B145" s="84" t="s">
        <v>262</v>
      </c>
      <c r="C145" s="85">
        <v>177609</v>
      </c>
      <c r="D145" s="87">
        <f t="shared" si="6"/>
        <v>0.2555775338735114</v>
      </c>
    </row>
    <row r="146" spans="1:4">
      <c r="A146" s="84" t="s">
        <v>243</v>
      </c>
      <c r="B146" s="84" t="s">
        <v>263</v>
      </c>
      <c r="C146" s="85">
        <v>0</v>
      </c>
      <c r="D146" s="87">
        <v>0</v>
      </c>
    </row>
    <row r="147" spans="1:4">
      <c r="A147" s="84" t="s">
        <v>243</v>
      </c>
      <c r="B147" s="84" t="s">
        <v>264</v>
      </c>
      <c r="C147" s="85">
        <v>83657</v>
      </c>
      <c r="D147" s="87">
        <f t="shared" ref="D147:D209" si="7">($G$11*1000)/C147</f>
        <v>0.54260695714334117</v>
      </c>
    </row>
    <row r="148" spans="1:4">
      <c r="A148" s="84" t="s">
        <v>243</v>
      </c>
      <c r="B148" s="84" t="s">
        <v>265</v>
      </c>
      <c r="C148" s="85">
        <v>261783</v>
      </c>
      <c r="D148" s="87">
        <f t="shared" si="7"/>
        <v>0.17339884642524722</v>
      </c>
    </row>
    <row r="149" spans="1:4">
      <c r="A149" s="84" t="s">
        <v>244</v>
      </c>
      <c r="B149" s="84" t="s">
        <v>262</v>
      </c>
      <c r="C149" s="85">
        <v>178877</v>
      </c>
      <c r="D149" s="87">
        <f t="shared" si="7"/>
        <v>0.25376582911017342</v>
      </c>
    </row>
    <row r="150" spans="1:4">
      <c r="A150" s="84" t="s">
        <v>244</v>
      </c>
      <c r="B150" s="84" t="s">
        <v>263</v>
      </c>
      <c r="C150" s="85">
        <v>70345</v>
      </c>
      <c r="D150" s="87">
        <f t="shared" si="7"/>
        <v>0.645289220466849</v>
      </c>
    </row>
    <row r="151" spans="1:4">
      <c r="A151" s="84" t="s">
        <v>244</v>
      </c>
      <c r="B151" s="84" t="s">
        <v>264</v>
      </c>
      <c r="C151" s="85">
        <v>83551</v>
      </c>
      <c r="D151" s="87">
        <f t="shared" si="7"/>
        <v>0.54329535509737159</v>
      </c>
    </row>
    <row r="152" spans="1:4">
      <c r="A152" s="84" t="s">
        <v>244</v>
      </c>
      <c r="B152" s="84" t="s">
        <v>265</v>
      </c>
      <c r="C152" s="85">
        <v>336356</v>
      </c>
      <c r="D152" s="87">
        <f t="shared" si="7"/>
        <v>0.13495484015073461</v>
      </c>
    </row>
    <row r="153" spans="1:4">
      <c r="A153" s="84" t="s">
        <v>245</v>
      </c>
      <c r="B153" s="84" t="s">
        <v>262</v>
      </c>
      <c r="C153" s="85">
        <v>2882404</v>
      </c>
      <c r="D153" s="87">
        <f t="shared" si="7"/>
        <v>1.5748267839532728E-2</v>
      </c>
    </row>
    <row r="154" spans="1:4">
      <c r="A154" s="84" t="s">
        <v>245</v>
      </c>
      <c r="B154" s="84" t="s">
        <v>263</v>
      </c>
      <c r="C154" s="85">
        <v>830288</v>
      </c>
      <c r="D154" s="87">
        <f t="shared" si="7"/>
        <v>5.4671234817003846E-2</v>
      </c>
    </row>
    <row r="155" spans="1:4">
      <c r="A155" s="84" t="s">
        <v>245</v>
      </c>
      <c r="B155" s="84" t="s">
        <v>264</v>
      </c>
      <c r="C155" s="85">
        <v>568439</v>
      </c>
      <c r="D155" s="87">
        <f t="shared" si="7"/>
        <v>7.9855305870534021E-2</v>
      </c>
    </row>
    <row r="156" spans="1:4">
      <c r="A156" s="84" t="s">
        <v>245</v>
      </c>
      <c r="B156" s="84" t="s">
        <v>265</v>
      </c>
      <c r="C156" s="85">
        <v>4297048</v>
      </c>
      <c r="D156" s="87">
        <f t="shared" si="7"/>
        <v>1.0563733570986522E-2</v>
      </c>
    </row>
    <row r="157" spans="1:4">
      <c r="A157" s="84" t="s">
        <v>246</v>
      </c>
      <c r="B157" s="84" t="s">
        <v>262</v>
      </c>
      <c r="C157" s="85">
        <v>6335875</v>
      </c>
      <c r="D157" s="87">
        <f t="shared" si="7"/>
        <v>7.1644201019970396E-3</v>
      </c>
    </row>
    <row r="158" spans="1:4">
      <c r="A158" s="84" t="s">
        <v>246</v>
      </c>
      <c r="B158" s="84" t="s">
        <v>263</v>
      </c>
      <c r="C158" s="85">
        <v>1970682</v>
      </c>
      <c r="D158" s="87">
        <f t="shared" si="7"/>
        <v>2.3034091859437743E-2</v>
      </c>
    </row>
    <row r="159" spans="1:4">
      <c r="A159" s="84" t="s">
        <v>246</v>
      </c>
      <c r="B159" s="84" t="s">
        <v>264</v>
      </c>
      <c r="C159" s="85">
        <v>2494051</v>
      </c>
      <c r="D159" s="87">
        <f t="shared" si="7"/>
        <v>1.8200457895103384E-2</v>
      </c>
    </row>
    <row r="160" spans="1:4">
      <c r="A160" s="84" t="s">
        <v>246</v>
      </c>
      <c r="B160" s="84" t="s">
        <v>265</v>
      </c>
      <c r="C160" s="85">
        <v>10858371</v>
      </c>
      <c r="D160" s="87">
        <f t="shared" si="7"/>
        <v>4.1804493706966254E-3</v>
      </c>
    </row>
    <row r="161" spans="1:4">
      <c r="A161" s="84" t="s">
        <v>247</v>
      </c>
      <c r="B161" s="84" t="s">
        <v>262</v>
      </c>
      <c r="C161" s="85">
        <v>4264019</v>
      </c>
      <c r="D161" s="87">
        <f t="shared" si="7"/>
        <v>1.0645560025351785E-2</v>
      </c>
    </row>
    <row r="162" spans="1:4">
      <c r="A162" s="84" t="s">
        <v>247</v>
      </c>
      <c r="B162" s="84" t="s">
        <v>263</v>
      </c>
      <c r="C162" s="85">
        <v>170789</v>
      </c>
      <c r="D162" s="87">
        <f t="shared" si="7"/>
        <v>0.26578333624378908</v>
      </c>
    </row>
    <row r="163" spans="1:4">
      <c r="A163" s="84" t="s">
        <v>247</v>
      </c>
      <c r="B163" s="84" t="s">
        <v>264</v>
      </c>
      <c r="C163" s="85">
        <v>1398321</v>
      </c>
      <c r="D163" s="87">
        <f t="shared" si="7"/>
        <v>3.2462410429179342E-2</v>
      </c>
    </row>
    <row r="164" spans="1:4">
      <c r="A164" s="84" t="s">
        <v>247</v>
      </c>
      <c r="B164" s="84" t="s">
        <v>265</v>
      </c>
      <c r="C164" s="85">
        <v>5844158</v>
      </c>
      <c r="D164" s="87">
        <f t="shared" si="7"/>
        <v>7.7672215935538514E-3</v>
      </c>
    </row>
    <row r="165" spans="1:4">
      <c r="A165" s="84" t="s">
        <v>248</v>
      </c>
      <c r="B165" s="84" t="s">
        <v>262</v>
      </c>
      <c r="C165" s="85">
        <v>1132571</v>
      </c>
      <c r="D165" s="87">
        <f t="shared" si="7"/>
        <v>4.0079491893877287E-2</v>
      </c>
    </row>
    <row r="166" spans="1:4">
      <c r="A166" s="84" t="s">
        <v>248</v>
      </c>
      <c r="B166" s="84" t="s">
        <v>263</v>
      </c>
      <c r="C166" s="85">
        <v>37413</v>
      </c>
      <c r="D166" s="87">
        <f t="shared" si="7"/>
        <v>1.2132913750231333</v>
      </c>
    </row>
    <row r="167" spans="1:4">
      <c r="A167" s="84" t="s">
        <v>248</v>
      </c>
      <c r="B167" s="84" t="s">
        <v>264</v>
      </c>
      <c r="C167" s="85">
        <v>212195</v>
      </c>
      <c r="D167" s="87">
        <f t="shared" si="7"/>
        <v>0.21392054578920564</v>
      </c>
    </row>
    <row r="168" spans="1:4">
      <c r="A168" s="84" t="s">
        <v>248</v>
      </c>
      <c r="B168" s="84" t="s">
        <v>265</v>
      </c>
      <c r="C168" s="85">
        <v>1383004</v>
      </c>
      <c r="D168" s="87">
        <f t="shared" si="7"/>
        <v>3.2821937039763077E-2</v>
      </c>
    </row>
    <row r="169" spans="1:4">
      <c r="A169" s="84" t="s">
        <v>249</v>
      </c>
      <c r="B169" s="84" t="s">
        <v>262</v>
      </c>
      <c r="C169" s="85">
        <v>209052</v>
      </c>
      <c r="D169" s="87">
        <f t="shared" si="7"/>
        <v>0.21713674212033604</v>
      </c>
    </row>
    <row r="170" spans="1:4">
      <c r="A170" s="84" t="s">
        <v>249</v>
      </c>
      <c r="B170" s="84" t="s">
        <v>263</v>
      </c>
      <c r="C170" s="85">
        <v>0</v>
      </c>
      <c r="D170" s="87">
        <v>0</v>
      </c>
    </row>
    <row r="171" spans="1:4">
      <c r="A171" s="84" t="s">
        <v>249</v>
      </c>
      <c r="B171" s="84" t="s">
        <v>264</v>
      </c>
      <c r="C171" s="85">
        <v>24922</v>
      </c>
      <c r="D171" s="87">
        <f t="shared" si="7"/>
        <v>1.8213975689647899</v>
      </c>
    </row>
    <row r="172" spans="1:4">
      <c r="A172" s="84" t="s">
        <v>249</v>
      </c>
      <c r="B172" s="84" t="s">
        <v>265</v>
      </c>
      <c r="C172" s="85">
        <v>233984</v>
      </c>
      <c r="D172" s="87">
        <f t="shared" si="7"/>
        <v>0.19399988979477439</v>
      </c>
    </row>
    <row r="173" spans="1:4">
      <c r="A173" s="84" t="s">
        <v>250</v>
      </c>
      <c r="B173" s="84" t="s">
        <v>262</v>
      </c>
      <c r="C173" s="85">
        <v>25108</v>
      </c>
      <c r="D173" s="87">
        <f t="shared" si="7"/>
        <v>1.8079046604166198</v>
      </c>
    </row>
    <row r="174" spans="1:4">
      <c r="A174" s="84" t="s">
        <v>250</v>
      </c>
      <c r="B174" s="84" t="s">
        <v>263</v>
      </c>
      <c r="C174" s="85">
        <v>0</v>
      </c>
      <c r="D174" s="87">
        <v>0</v>
      </c>
    </row>
    <row r="175" spans="1:4">
      <c r="A175" s="84" t="s">
        <v>250</v>
      </c>
      <c r="B175" s="84" t="s">
        <v>264</v>
      </c>
      <c r="C175" s="85">
        <v>4410</v>
      </c>
      <c r="D175" s="87">
        <f t="shared" si="7"/>
        <v>10.293167848920746</v>
      </c>
    </row>
    <row r="176" spans="1:4">
      <c r="A176" s="84" t="s">
        <v>250</v>
      </c>
      <c r="B176" s="84" t="s">
        <v>265</v>
      </c>
      <c r="C176" s="85">
        <v>30820</v>
      </c>
      <c r="D176" s="87">
        <f t="shared" si="7"/>
        <v>1.4728380990830789</v>
      </c>
    </row>
    <row r="177" spans="1:4">
      <c r="A177" s="84" t="s">
        <v>251</v>
      </c>
      <c r="B177" s="84" t="s">
        <v>262</v>
      </c>
      <c r="C177" s="85">
        <v>48864</v>
      </c>
      <c r="D177" s="87">
        <f t="shared" si="7"/>
        <v>0.9289634539485202</v>
      </c>
    </row>
    <row r="178" spans="1:4">
      <c r="A178" s="84" t="s">
        <v>251</v>
      </c>
      <c r="B178" s="84" t="s">
        <v>263</v>
      </c>
      <c r="C178" s="85">
        <v>0</v>
      </c>
      <c r="D178" s="87">
        <v>0</v>
      </c>
    </row>
    <row r="179" spans="1:4">
      <c r="A179" s="84" t="s">
        <v>251</v>
      </c>
      <c r="B179" s="84" t="s">
        <v>264</v>
      </c>
      <c r="C179" s="85">
        <v>918</v>
      </c>
      <c r="D179" s="87">
        <f t="shared" si="7"/>
        <v>49.447571038932999</v>
      </c>
    </row>
    <row r="180" spans="1:4">
      <c r="A180" s="84" t="s">
        <v>251</v>
      </c>
      <c r="B180" s="84" t="s">
        <v>265</v>
      </c>
      <c r="C180" s="85">
        <v>50415</v>
      </c>
      <c r="D180" s="87">
        <f t="shared" si="7"/>
        <v>0.90038421528792012</v>
      </c>
    </row>
    <row r="181" spans="1:4">
      <c r="A181" s="84" t="s">
        <v>252</v>
      </c>
      <c r="B181" s="84" t="s">
        <v>262</v>
      </c>
      <c r="C181" s="85">
        <v>162582</v>
      </c>
      <c r="D181" s="87">
        <f t="shared" si="7"/>
        <v>0.27919985123654828</v>
      </c>
    </row>
    <row r="182" spans="1:4">
      <c r="A182" s="84" t="s">
        <v>252</v>
      </c>
      <c r="B182" s="84" t="s">
        <v>263</v>
      </c>
      <c r="C182" s="85">
        <v>0</v>
      </c>
      <c r="D182" s="87">
        <v>0</v>
      </c>
    </row>
    <row r="183" spans="1:4">
      <c r="A183" s="84" t="s">
        <v>252</v>
      </c>
      <c r="B183" s="84" t="s">
        <v>264</v>
      </c>
      <c r="C183" s="85">
        <v>15178</v>
      </c>
      <c r="D183" s="87">
        <f t="shared" si="7"/>
        <v>2.9907016875570229</v>
      </c>
    </row>
    <row r="184" spans="1:4">
      <c r="A184" s="84" t="s">
        <v>252</v>
      </c>
      <c r="B184" s="84" t="s">
        <v>265</v>
      </c>
      <c r="C184" s="85">
        <v>177760</v>
      </c>
      <c r="D184" s="87">
        <f t="shared" si="7"/>
        <v>0.2553604309953898</v>
      </c>
    </row>
    <row r="185" spans="1:4">
      <c r="A185" s="84" t="s">
        <v>253</v>
      </c>
      <c r="B185" s="84" t="s">
        <v>262</v>
      </c>
      <c r="C185" s="85">
        <v>9735653</v>
      </c>
      <c r="D185" s="87">
        <f t="shared" si="7"/>
        <v>4.6625398639146744E-3</v>
      </c>
    </row>
    <row r="186" spans="1:4">
      <c r="A186" s="84" t="s">
        <v>253</v>
      </c>
      <c r="B186" s="84" t="s">
        <v>263</v>
      </c>
      <c r="C186" s="85">
        <v>600683</v>
      </c>
      <c r="D186" s="87">
        <f t="shared" si="7"/>
        <v>7.5568761249678262E-2</v>
      </c>
    </row>
    <row r="187" spans="1:4">
      <c r="A187" s="84" t="s">
        <v>253</v>
      </c>
      <c r="B187" s="84" t="s">
        <v>264</v>
      </c>
      <c r="C187" s="85">
        <v>3040235</v>
      </c>
      <c r="D187" s="87">
        <f t="shared" si="7"/>
        <v>1.4930711018635233E-2</v>
      </c>
    </row>
    <row r="188" spans="1:4">
      <c r="A188" s="84" t="s">
        <v>253</v>
      </c>
      <c r="B188" s="84" t="s">
        <v>265</v>
      </c>
      <c r="C188" s="85">
        <v>13396469</v>
      </c>
      <c r="D188" s="87">
        <f t="shared" si="7"/>
        <v>3.3884205019800735E-3</v>
      </c>
    </row>
    <row r="189" spans="1:4">
      <c r="A189" s="84" t="s">
        <v>254</v>
      </c>
      <c r="B189" s="84" t="s">
        <v>262</v>
      </c>
      <c r="C189" s="85">
        <v>629921</v>
      </c>
      <c r="D189" s="87">
        <f t="shared" si="7"/>
        <v>7.2061211189562643E-2</v>
      </c>
    </row>
    <row r="190" spans="1:4">
      <c r="A190" s="84" t="s">
        <v>254</v>
      </c>
      <c r="B190" s="84" t="s">
        <v>263</v>
      </c>
      <c r="C190" s="85">
        <v>12237</v>
      </c>
      <c r="D190" s="87">
        <f t="shared" si="7"/>
        <v>3.7094770134624899</v>
      </c>
    </row>
    <row r="191" spans="1:4">
      <c r="A191" s="84" t="s">
        <v>254</v>
      </c>
      <c r="B191" s="84" t="s">
        <v>264</v>
      </c>
      <c r="C191" s="85">
        <v>137034</v>
      </c>
      <c r="D191" s="87">
        <f t="shared" si="7"/>
        <v>0.33125261040136383</v>
      </c>
    </row>
    <row r="192" spans="1:4">
      <c r="A192" s="84" t="s">
        <v>254</v>
      </c>
      <c r="B192" s="84" t="s">
        <v>265</v>
      </c>
      <c r="C192" s="85">
        <v>780779</v>
      </c>
      <c r="D192" s="87">
        <f t="shared" si="7"/>
        <v>5.8137924065248286E-2</v>
      </c>
    </row>
    <row r="193" spans="1:4">
      <c r="A193" s="84" t="s">
        <v>255</v>
      </c>
      <c r="B193" s="84" t="s">
        <v>262</v>
      </c>
      <c r="C193" s="85">
        <v>446531</v>
      </c>
      <c r="D193" s="87">
        <f t="shared" si="7"/>
        <v>0.10165670516434579</v>
      </c>
    </row>
    <row r="194" spans="1:4">
      <c r="A194" s="84" t="s">
        <v>255</v>
      </c>
      <c r="B194" s="84" t="s">
        <v>263</v>
      </c>
      <c r="C194" s="85">
        <v>21873</v>
      </c>
      <c r="D194" s="87">
        <f t="shared" si="7"/>
        <v>2.075292379359964</v>
      </c>
    </row>
    <row r="195" spans="1:4">
      <c r="A195" s="84" t="s">
        <v>255</v>
      </c>
      <c r="B195" s="84" t="s">
        <v>264</v>
      </c>
      <c r="C195" s="85">
        <v>742629</v>
      </c>
      <c r="D195" s="87">
        <f t="shared" si="7"/>
        <v>6.1124559118672296E-2</v>
      </c>
    </row>
    <row r="196" spans="1:4">
      <c r="A196" s="84" t="s">
        <v>255</v>
      </c>
      <c r="B196" s="84" t="s">
        <v>265</v>
      </c>
      <c r="C196" s="85">
        <v>1211423</v>
      </c>
      <c r="D196" s="87">
        <f t="shared" si="7"/>
        <v>3.7470701987448223E-2</v>
      </c>
    </row>
    <row r="197" spans="1:4">
      <c r="A197" s="84" t="s">
        <v>256</v>
      </c>
      <c r="B197" s="84" t="s">
        <v>262</v>
      </c>
      <c r="C197" s="85">
        <v>6520951</v>
      </c>
      <c r="D197" s="87">
        <f t="shared" si="7"/>
        <v>6.9610813229144782E-3</v>
      </c>
    </row>
    <row r="198" spans="1:4">
      <c r="A198" s="84" t="s">
        <v>256</v>
      </c>
      <c r="B198" s="84" t="s">
        <v>263</v>
      </c>
      <c r="C198" s="85">
        <v>250751</v>
      </c>
      <c r="D198" s="87">
        <f t="shared" si="7"/>
        <v>0.18102767372309778</v>
      </c>
    </row>
    <row r="199" spans="1:4">
      <c r="A199" s="84" t="s">
        <v>256</v>
      </c>
      <c r="B199" s="84" t="s">
        <v>264</v>
      </c>
      <c r="C199" s="85">
        <v>1834073</v>
      </c>
      <c r="D199" s="87">
        <f t="shared" si="7"/>
        <v>2.4749761985341092E-2</v>
      </c>
    </row>
    <row r="200" spans="1:4">
      <c r="A200" s="84" t="s">
        <v>256</v>
      </c>
      <c r="B200" s="84" t="s">
        <v>265</v>
      </c>
      <c r="C200" s="85">
        <v>8619946</v>
      </c>
      <c r="D200" s="87">
        <f t="shared" si="7"/>
        <v>5.2660272133654307E-3</v>
      </c>
    </row>
    <row r="201" spans="1:4">
      <c r="A201" s="84" t="s">
        <v>257</v>
      </c>
      <c r="B201" s="84" t="s">
        <v>262</v>
      </c>
      <c r="C201" s="85">
        <v>1112902</v>
      </c>
      <c r="D201" s="87">
        <f t="shared" si="7"/>
        <v>4.0787841349679027E-2</v>
      </c>
    </row>
    <row r="202" spans="1:4">
      <c r="A202" s="84" t="s">
        <v>257</v>
      </c>
      <c r="B202" s="84" t="s">
        <v>263</v>
      </c>
      <c r="C202" s="85">
        <v>312908</v>
      </c>
      <c r="D202" s="87">
        <f t="shared" si="7"/>
        <v>0.14506778418493771</v>
      </c>
    </row>
    <row r="203" spans="1:4">
      <c r="A203" s="84" t="s">
        <v>257</v>
      </c>
      <c r="B203" s="84" t="s">
        <v>264</v>
      </c>
      <c r="C203" s="85">
        <v>308228</v>
      </c>
      <c r="D203" s="87">
        <f t="shared" si="7"/>
        <v>0.14727043037537307</v>
      </c>
    </row>
    <row r="204" spans="1:4">
      <c r="A204" s="84" t="s">
        <v>257</v>
      </c>
      <c r="B204" s="84" t="s">
        <v>265</v>
      </c>
      <c r="C204" s="85">
        <v>1737788</v>
      </c>
      <c r="D204" s="87">
        <f t="shared" si="7"/>
        <v>2.6121063221601536E-2</v>
      </c>
    </row>
    <row r="205" spans="1:4">
      <c r="A205" s="84" t="s">
        <v>258</v>
      </c>
      <c r="B205" s="84" t="s">
        <v>262</v>
      </c>
      <c r="C205" s="85">
        <v>1025348</v>
      </c>
      <c r="D205" s="87">
        <f t="shared" si="7"/>
        <v>4.4270696596414576E-2</v>
      </c>
    </row>
    <row r="206" spans="1:4">
      <c r="A206" s="84" t="s">
        <v>258</v>
      </c>
      <c r="B206" s="84" t="s">
        <v>263</v>
      </c>
      <c r="C206" s="85">
        <v>2914</v>
      </c>
      <c r="D206" s="87">
        <f t="shared" si="7"/>
        <v>15.577512084330985</v>
      </c>
    </row>
    <row r="207" spans="1:4">
      <c r="A207" s="84" t="s">
        <v>258</v>
      </c>
      <c r="B207" s="84" t="s">
        <v>264</v>
      </c>
      <c r="C207" s="85">
        <v>18271</v>
      </c>
      <c r="D207" s="87">
        <f t="shared" si="7"/>
        <v>2.4844217729593612</v>
      </c>
    </row>
    <row r="208" spans="1:4">
      <c r="A208" s="84" t="s">
        <v>258</v>
      </c>
      <c r="B208" s="84" t="s">
        <v>265</v>
      </c>
      <c r="C208" s="85">
        <v>1046533</v>
      </c>
      <c r="D208" s="87">
        <f t="shared" si="7"/>
        <v>4.3374523511194099E-2</v>
      </c>
    </row>
    <row r="209" spans="1:4">
      <c r="A209" s="84" t="s">
        <v>259</v>
      </c>
      <c r="B209" s="84" t="s">
        <v>262</v>
      </c>
      <c r="C209" s="85">
        <v>16071528</v>
      </c>
      <c r="D209" s="88">
        <f t="shared" si="7"/>
        <v>2.8244277839506293E-3</v>
      </c>
    </row>
    <row r="210" spans="1:4">
      <c r="A210" s="84" t="s">
        <v>259</v>
      </c>
      <c r="B210" s="84" t="s">
        <v>263</v>
      </c>
      <c r="C210" s="85">
        <v>2571365</v>
      </c>
      <c r="D210" s="88">
        <f t="shared" ref="D210:D212" si="8">($G$11*1000)/C210</f>
        <v>1.7653219287709247E-2</v>
      </c>
    </row>
    <row r="211" spans="1:4">
      <c r="A211" s="84" t="s">
        <v>259</v>
      </c>
      <c r="B211" s="84" t="s">
        <v>264</v>
      </c>
      <c r="C211" s="85">
        <v>5534286</v>
      </c>
      <c r="D211" s="88">
        <f t="shared" si="8"/>
        <v>8.2021186136279345E-3</v>
      </c>
    </row>
    <row r="212" spans="1:4">
      <c r="A212" s="84" t="s">
        <v>259</v>
      </c>
      <c r="B212" s="84" t="s">
        <v>265</v>
      </c>
      <c r="C212" s="85">
        <v>24254840</v>
      </c>
      <c r="D212" s="88">
        <f t="shared" si="8"/>
        <v>1.8714974089188174E-3</v>
      </c>
    </row>
  </sheetData>
  <mergeCells count="39">
    <mergeCell ref="G27:K27"/>
    <mergeCell ref="R1:V1"/>
    <mergeCell ref="K1:P1"/>
    <mergeCell ref="E13:F13"/>
    <mergeCell ref="G13:H13"/>
    <mergeCell ref="G15:L15"/>
    <mergeCell ref="G10:H10"/>
    <mergeCell ref="E11:F11"/>
    <mergeCell ref="G11:H11"/>
    <mergeCell ref="E12:F12"/>
    <mergeCell ref="G12:H12"/>
    <mergeCell ref="C11:D11"/>
    <mergeCell ref="C3:D3"/>
    <mergeCell ref="G3:H3"/>
    <mergeCell ref="C12:D12"/>
    <mergeCell ref="C13:D13"/>
    <mergeCell ref="E3:F3"/>
    <mergeCell ref="E4:F4"/>
    <mergeCell ref="E5:F5"/>
    <mergeCell ref="E6:F6"/>
    <mergeCell ref="E7:F7"/>
    <mergeCell ref="E10:F10"/>
    <mergeCell ref="C4:D4"/>
    <mergeCell ref="C5:D5"/>
    <mergeCell ref="C6:D6"/>
    <mergeCell ref="C7:D7"/>
    <mergeCell ref="C9:D9"/>
    <mergeCell ref="C10:D10"/>
    <mergeCell ref="A1:H1"/>
    <mergeCell ref="C2:D2"/>
    <mergeCell ref="E2:F2"/>
    <mergeCell ref="G2:H2"/>
    <mergeCell ref="G4:H4"/>
    <mergeCell ref="G5:H5"/>
    <mergeCell ref="G6:H6"/>
    <mergeCell ref="G7:H7"/>
    <mergeCell ref="E9:F9"/>
    <mergeCell ref="G9:H9"/>
    <mergeCell ref="A8:H8"/>
  </mergeCells>
  <pageMargins left="0.7" right="0.7" top="0.75" bottom="0.75" header="0.3" footer="0.3"/>
  <pageSetup paperSize="9" orientation="portrait"/>
  <ignoredErrors>
    <ignoredError sqref="E10:F11 F9 F13 F12" formula="1"/>
  </ignoredErrors>
  <tableParts count="3">
    <tablePart r:id="rId1"/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7"/>
  <sheetViews>
    <sheetView topLeftCell="I27" zoomScale="85" zoomScaleNormal="85" zoomScalePageLayoutView="85" workbookViewId="0">
      <selection activeCell="O63" sqref="O63"/>
    </sheetView>
  </sheetViews>
  <sheetFormatPr baseColWidth="10" defaultColWidth="8.83203125" defaultRowHeight="14" x14ac:dyDescent="0"/>
  <cols>
    <col min="1" max="1" width="16.83203125" customWidth="1"/>
    <col min="2" max="2" width="26" customWidth="1"/>
    <col min="3" max="3" width="16.6640625" customWidth="1"/>
    <col min="4" max="4" width="20.5" customWidth="1"/>
    <col min="6" max="6" width="9.5" bestFit="1" customWidth="1"/>
    <col min="7" max="7" width="15.5" customWidth="1"/>
    <col min="8" max="8" width="16.5" customWidth="1"/>
    <col min="9" max="9" width="12.1640625" customWidth="1"/>
    <col min="10" max="10" width="17.6640625" customWidth="1"/>
    <col min="13" max="13" width="12.6640625" customWidth="1"/>
    <col min="14" max="14" width="19.6640625" customWidth="1"/>
    <col min="15" max="15" width="25.5" customWidth="1"/>
    <col min="16" max="16" width="12" customWidth="1"/>
    <col min="17" max="17" width="23.5" customWidth="1"/>
    <col min="18" max="18" width="19.1640625" customWidth="1"/>
  </cols>
  <sheetData>
    <row r="1" spans="1:21" ht="15">
      <c r="A1" s="162" t="s">
        <v>203</v>
      </c>
      <c r="B1" s="162"/>
      <c r="C1" s="162"/>
      <c r="D1" s="162"/>
      <c r="G1" s="86" t="s">
        <v>210</v>
      </c>
      <c r="H1" s="86"/>
      <c r="I1" s="86"/>
      <c r="J1" s="86"/>
      <c r="N1" s="207" t="s">
        <v>401</v>
      </c>
      <c r="O1" s="207"/>
      <c r="P1" s="207"/>
      <c r="Q1" s="207"/>
      <c r="R1" s="207"/>
      <c r="S1" s="86"/>
      <c r="T1" s="86"/>
      <c r="U1" s="86"/>
    </row>
    <row r="2" spans="1:21">
      <c r="A2" s="122" t="s">
        <v>204</v>
      </c>
      <c r="B2" s="5" t="s">
        <v>205</v>
      </c>
      <c r="C2" s="122" t="s">
        <v>206</v>
      </c>
      <c r="D2" s="5" t="s">
        <v>207</v>
      </c>
      <c r="G2" s="5" t="s">
        <v>208</v>
      </c>
      <c r="H2" s="5" t="s">
        <v>209</v>
      </c>
      <c r="I2" s="5" t="s">
        <v>188</v>
      </c>
      <c r="J2" s="5" t="s">
        <v>176</v>
      </c>
      <c r="N2" s="210" t="s">
        <v>204</v>
      </c>
      <c r="O2" s="209" t="s">
        <v>205</v>
      </c>
      <c r="P2" s="210" t="s">
        <v>206</v>
      </c>
      <c r="Q2" s="209" t="s">
        <v>207</v>
      </c>
      <c r="R2" s="210" t="s">
        <v>276</v>
      </c>
      <c r="S2" s="5"/>
      <c r="T2" s="5"/>
      <c r="U2" s="5"/>
    </row>
    <row r="3" spans="1:21">
      <c r="A3" s="81">
        <v>39816</v>
      </c>
      <c r="B3" s="83">
        <v>4.9710269629629603E-8</v>
      </c>
      <c r="C3" s="83">
        <v>2.9999999999999997E-4</v>
      </c>
      <c r="D3" s="83">
        <v>1</v>
      </c>
      <c r="G3" s="6"/>
      <c r="H3" s="6"/>
      <c r="I3" s="6"/>
      <c r="J3" s="6"/>
      <c r="N3" s="210"/>
      <c r="O3" s="209"/>
      <c r="P3" s="210"/>
      <c r="Q3" s="209"/>
      <c r="R3" s="210"/>
    </row>
    <row r="4" spans="1:21">
      <c r="A4" s="81">
        <v>39818</v>
      </c>
      <c r="B4" s="83">
        <v>4.9710269629629603E-8</v>
      </c>
      <c r="C4" s="83">
        <v>2.9999999999999997E-4</v>
      </c>
      <c r="D4" s="83">
        <v>0</v>
      </c>
      <c r="G4" s="6"/>
      <c r="N4" s="93">
        <v>42794</v>
      </c>
      <c r="O4" s="83">
        <v>3352427.0318637001</v>
      </c>
      <c r="P4" s="83">
        <v>1187.56528571428</v>
      </c>
      <c r="Q4" s="83">
        <v>440779902286</v>
      </c>
      <c r="R4" s="95">
        <v>540</v>
      </c>
    </row>
    <row r="5" spans="1:21">
      <c r="A5" s="81">
        <v>39820</v>
      </c>
      <c r="B5" s="83">
        <v>4.9710269629629603E-8</v>
      </c>
      <c r="C5" s="83">
        <v>2.9999999999999997E-4</v>
      </c>
      <c r="D5" s="83">
        <v>0</v>
      </c>
      <c r="G5" s="6"/>
      <c r="N5" s="93">
        <v>42944</v>
      </c>
      <c r="O5" s="83">
        <v>6414280.0181472898</v>
      </c>
      <c r="P5" s="83">
        <v>2781.6365833333298</v>
      </c>
      <c r="Q5" s="83">
        <v>860221984436</v>
      </c>
      <c r="R5" s="95">
        <v>944</v>
      </c>
    </row>
    <row r="6" spans="1:21">
      <c r="A6" s="81">
        <v>39822</v>
      </c>
      <c r="B6" s="83">
        <v>6.9594377481481399E-7</v>
      </c>
      <c r="C6" s="83">
        <v>2.9999999999999997E-4</v>
      </c>
      <c r="D6" s="83">
        <v>1</v>
      </c>
      <c r="G6" s="6"/>
      <c r="N6" s="93">
        <v>43112</v>
      </c>
      <c r="O6" s="83">
        <v>17087521.864259701</v>
      </c>
      <c r="P6" s="83">
        <v>13912.882</v>
      </c>
      <c r="Q6" s="83">
        <v>1931136454487</v>
      </c>
      <c r="R6" s="89">
        <v>2100</v>
      </c>
    </row>
    <row r="7" spans="1:21">
      <c r="A7" s="81">
        <v>39824</v>
      </c>
      <c r="B7" s="83">
        <v>5.2692885807407398E-6</v>
      </c>
      <c r="C7" s="83">
        <v>2.9999999999999997E-4</v>
      </c>
      <c r="D7" s="83">
        <v>1</v>
      </c>
      <c r="G7" s="6"/>
      <c r="N7" s="93">
        <v>43222</v>
      </c>
      <c r="O7" s="94">
        <v>27991270.595070101</v>
      </c>
      <c r="P7" s="94">
        <v>9221.4259999999995</v>
      </c>
      <c r="Q7" s="94">
        <v>4022059196164</v>
      </c>
      <c r="R7" s="89">
        <v>2211.5742171231859</v>
      </c>
    </row>
    <row r="8" spans="1:21">
      <c r="A8" s="81">
        <v>39826</v>
      </c>
      <c r="B8" s="83">
        <v>5.7166810074074001E-6</v>
      </c>
      <c r="C8" s="83">
        <v>2.9999999999999997E-4</v>
      </c>
      <c r="D8" s="83">
        <v>1</v>
      </c>
      <c r="G8" s="6"/>
      <c r="N8" s="93">
        <v>43224</v>
      </c>
      <c r="O8" s="94">
        <v>27591395.300854798</v>
      </c>
      <c r="P8" s="94">
        <v>9710.73</v>
      </c>
      <c r="Q8" s="94">
        <v>4022059196164</v>
      </c>
      <c r="R8" s="89">
        <v>2179.8551887304698</v>
      </c>
    </row>
    <row r="9" spans="1:21">
      <c r="A9" s="81">
        <v>39828</v>
      </c>
      <c r="B9" s="83">
        <v>6.3132042429629603E-6</v>
      </c>
      <c r="C9" s="83">
        <v>2.9999999999999997E-4</v>
      </c>
      <c r="D9" s="83">
        <v>1</v>
      </c>
      <c r="G9" s="6"/>
      <c r="N9" s="93">
        <v>43226</v>
      </c>
      <c r="O9" s="94">
        <v>27391457.653747201</v>
      </c>
      <c r="P9" s="94">
        <v>9630.1362766833299</v>
      </c>
      <c r="Q9" s="94">
        <v>4022059196164</v>
      </c>
      <c r="R9" s="89">
        <v>2163.9956745341165</v>
      </c>
    </row>
    <row r="10" spans="1:21">
      <c r="A10" s="81">
        <v>39830</v>
      </c>
      <c r="B10" s="83">
        <v>5.36870912E-6</v>
      </c>
      <c r="C10" s="83">
        <v>2.9999999999999997E-4</v>
      </c>
      <c r="D10" s="83">
        <v>1</v>
      </c>
      <c r="G10" s="6"/>
      <c r="N10" s="93">
        <v>43228</v>
      </c>
      <c r="O10" s="94">
        <v>27791332.9479624</v>
      </c>
      <c r="P10" s="94">
        <v>9228.6083333333299</v>
      </c>
      <c r="Q10" s="94">
        <v>4022059196164</v>
      </c>
      <c r="R10" s="89">
        <v>2195.7147029268235</v>
      </c>
    </row>
    <row r="11" spans="1:21">
      <c r="A11" s="81">
        <v>39832</v>
      </c>
      <c r="B11" s="83">
        <v>5.9155220859259204E-6</v>
      </c>
      <c r="C11" s="83">
        <v>2.9999999999999997E-4</v>
      </c>
      <c r="D11" s="83">
        <v>1</v>
      </c>
      <c r="G11" s="6"/>
      <c r="N11" s="93">
        <v>43230</v>
      </c>
      <c r="O11" s="94">
        <v>30790397.654577099</v>
      </c>
      <c r="P11" s="94">
        <v>9101.4833333333299</v>
      </c>
      <c r="Q11" s="94">
        <v>4022059196164</v>
      </c>
      <c r="R11" s="89">
        <v>2433.6074158721872</v>
      </c>
    </row>
    <row r="12" spans="1:21">
      <c r="A12" s="81">
        <v>39834</v>
      </c>
      <c r="B12" s="83">
        <v>5.6172604681481399E-6</v>
      </c>
      <c r="C12" s="83">
        <v>2.9999999999999997E-4</v>
      </c>
      <c r="D12" s="83">
        <v>1</v>
      </c>
      <c r="N12" s="93">
        <v>43232</v>
      </c>
      <c r="O12" s="94">
        <v>33988897.188252501</v>
      </c>
      <c r="P12" s="94">
        <v>8484.3466666666609</v>
      </c>
      <c r="Q12" s="94">
        <v>4143878474754</v>
      </c>
      <c r="R12" s="89">
        <v>2683.8896866210962</v>
      </c>
    </row>
    <row r="13" spans="1:21">
      <c r="A13" s="81">
        <v>39836</v>
      </c>
      <c r="B13" s="83">
        <v>3.3305880651851802E-6</v>
      </c>
      <c r="C13" s="83">
        <v>2.9999999999999997E-4</v>
      </c>
      <c r="D13" s="83">
        <v>1</v>
      </c>
      <c r="N13" s="93">
        <v>43234</v>
      </c>
      <c r="O13" s="94">
        <v>27191117.750601999</v>
      </c>
      <c r="P13" s="94">
        <v>8652.0383333333302</v>
      </c>
      <c r="Q13" s="94">
        <v>4143878474754</v>
      </c>
      <c r="R13" s="89">
        <v>2148.1042524633262</v>
      </c>
    </row>
    <row r="14" spans="1:21">
      <c r="A14" s="81">
        <v>39838</v>
      </c>
      <c r="B14" s="83">
        <v>9.6437923081481405E-6</v>
      </c>
      <c r="C14" s="83">
        <v>2.9999999999999997E-4</v>
      </c>
      <c r="D14" s="83">
        <v>1</v>
      </c>
      <c r="N14" s="93">
        <v>43236</v>
      </c>
      <c r="O14" s="94">
        <v>36872803.616346702</v>
      </c>
      <c r="P14" s="94">
        <v>8340.7033333333293</v>
      </c>
      <c r="Q14" s="94">
        <v>4143878474754</v>
      </c>
      <c r="R14" s="89">
        <v>2912.3088837840533</v>
      </c>
    </row>
    <row r="15" spans="1:21">
      <c r="A15" s="81">
        <v>39840</v>
      </c>
      <c r="B15" s="83">
        <v>5.12015777185185E-6</v>
      </c>
      <c r="C15" s="83">
        <v>2.9999999999999997E-4</v>
      </c>
      <c r="D15" s="83">
        <v>1</v>
      </c>
      <c r="N15" s="93">
        <v>43238</v>
      </c>
      <c r="O15" s="94">
        <v>30487010.811280999</v>
      </c>
      <c r="P15" s="94">
        <v>8240.0550000000003</v>
      </c>
      <c r="Q15" s="94">
        <v>4143878474754</v>
      </c>
      <c r="R15" s="89">
        <v>2406.5235186375076</v>
      </c>
    </row>
    <row r="16" spans="1:21">
      <c r="A16" s="81">
        <v>39842</v>
      </c>
      <c r="B16" s="83">
        <v>6.0646528948148103E-6</v>
      </c>
      <c r="C16" s="83">
        <v>2.9999999999999997E-4</v>
      </c>
      <c r="D16" s="83">
        <v>1</v>
      </c>
      <c r="N16" s="93">
        <v>43240</v>
      </c>
      <c r="O16" s="94">
        <v>29663037.546111301</v>
      </c>
      <c r="P16" s="94">
        <v>8507.4066666666604</v>
      </c>
      <c r="Q16" s="94">
        <v>4143878474754</v>
      </c>
      <c r="R16" s="89">
        <v>2341.2608908766683</v>
      </c>
    </row>
    <row r="17" spans="1:18">
      <c r="A17" s="81">
        <v>39844</v>
      </c>
      <c r="B17" s="83">
        <v>6.4126247822222197E-6</v>
      </c>
      <c r="C17" s="83">
        <v>2.9999999999999997E-4</v>
      </c>
      <c r="D17" s="83">
        <v>1</v>
      </c>
      <c r="N17" s="93">
        <v>43242</v>
      </c>
      <c r="O17" s="94">
        <v>31104990.7601583</v>
      </c>
      <c r="P17" s="94">
        <v>8015.58</v>
      </c>
      <c r="Q17" s="94">
        <v>4143878474754</v>
      </c>
      <c r="R17" s="89">
        <v>2455.4704894581387</v>
      </c>
    </row>
    <row r="18" spans="1:18">
      <c r="A18" s="81">
        <v>39846</v>
      </c>
      <c r="B18" s="83">
        <v>6.3132042429629603E-6</v>
      </c>
      <c r="C18" s="83">
        <v>2.9999999999999997E-4</v>
      </c>
      <c r="D18" s="83">
        <v>1</v>
      </c>
      <c r="N18" s="93">
        <v>43244</v>
      </c>
      <c r="O18" s="94">
        <v>30616246.318345301</v>
      </c>
      <c r="P18" s="94">
        <v>7566.19333333333</v>
      </c>
      <c r="Q18" s="94">
        <v>4219142059012.6099</v>
      </c>
      <c r="R18" s="89">
        <v>2416.75958957275</v>
      </c>
    </row>
    <row r="19" spans="1:18">
      <c r="A19" s="81">
        <v>39848</v>
      </c>
      <c r="B19" s="83">
        <v>6.1143631644444399E-6</v>
      </c>
      <c r="C19" s="83">
        <v>2.9999999999999997E-4</v>
      </c>
      <c r="D19" s="83">
        <v>1</v>
      </c>
      <c r="N19" s="93">
        <v>43246</v>
      </c>
      <c r="O19" s="94">
        <v>34684139.1858178</v>
      </c>
      <c r="P19" s="94">
        <v>7342.9083333333301</v>
      </c>
      <c r="Q19" s="94">
        <v>4306949573981</v>
      </c>
      <c r="R19" s="89">
        <v>2738.9561816261999</v>
      </c>
    </row>
    <row r="20" spans="1:18">
      <c r="A20" s="81">
        <v>39850</v>
      </c>
      <c r="B20" s="83">
        <v>6.4126247822222197E-6</v>
      </c>
      <c r="C20" s="83">
        <v>2.9999999999999997E-4</v>
      </c>
      <c r="D20" s="83">
        <v>1</v>
      </c>
      <c r="N20" s="93">
        <v>43248</v>
      </c>
      <c r="O20" s="94">
        <v>33399541.438194901</v>
      </c>
      <c r="P20" s="94">
        <v>7130.5416666666597</v>
      </c>
      <c r="Q20" s="94">
        <v>4306949573981</v>
      </c>
      <c r="R20" s="89">
        <v>2637.2098893987941</v>
      </c>
    </row>
    <row r="21" spans="1:18">
      <c r="A21" s="81">
        <v>39852</v>
      </c>
      <c r="B21" s="83">
        <v>6.6611761303703604E-6</v>
      </c>
      <c r="C21" s="83">
        <v>2.9999999999999997E-4</v>
      </c>
      <c r="D21" s="83">
        <v>1</v>
      </c>
      <c r="N21" s="93">
        <v>43250</v>
      </c>
      <c r="O21" s="94">
        <v>37253334.6810636</v>
      </c>
      <c r="P21" s="94">
        <v>7385.3950000000004</v>
      </c>
      <c r="Q21" s="94">
        <v>4306949573981</v>
      </c>
      <c r="R21" s="89">
        <v>2942.4487660810109</v>
      </c>
    </row>
    <row r="22" spans="1:18">
      <c r="A22" s="81">
        <v>39854</v>
      </c>
      <c r="B22" s="83">
        <v>6.3132042429629603E-6</v>
      </c>
      <c r="C22" s="83">
        <v>2.9999999999999997E-4</v>
      </c>
      <c r="D22" s="83">
        <v>1</v>
      </c>
      <c r="N22" s="93">
        <v>43252</v>
      </c>
      <c r="O22" s="94">
        <v>35540537.684233099</v>
      </c>
      <c r="P22" s="94">
        <v>7535.1466666666602</v>
      </c>
      <c r="Q22" s="94">
        <v>4306949573981</v>
      </c>
      <c r="R22" s="89">
        <v>2806.7870431111392</v>
      </c>
    </row>
    <row r="23" spans="1:18">
      <c r="A23" s="81">
        <v>39856</v>
      </c>
      <c r="B23" s="83">
        <v>5.8658118162962899E-6</v>
      </c>
      <c r="C23" s="83">
        <v>2.9999999999999997E-4</v>
      </c>
      <c r="D23" s="83">
        <v>1</v>
      </c>
      <c r="N23" s="93">
        <v>43254</v>
      </c>
      <c r="O23" s="94">
        <v>34898238.810421601</v>
      </c>
      <c r="P23" s="94">
        <v>7699.8860000000004</v>
      </c>
      <c r="Q23" s="94">
        <v>4306949573981</v>
      </c>
      <c r="R23" s="89">
        <v>2755.9138969974324</v>
      </c>
    </row>
    <row r="24" spans="1:18">
      <c r="A24" s="81">
        <v>39858</v>
      </c>
      <c r="B24" s="83">
        <v>7.0091480177777697E-6</v>
      </c>
      <c r="C24" s="83">
        <v>2.9999999999999997E-4</v>
      </c>
      <c r="D24" s="83">
        <v>1</v>
      </c>
      <c r="N24" s="93">
        <v>43256</v>
      </c>
      <c r="O24" s="94">
        <v>42980660.103443503</v>
      </c>
      <c r="P24" s="94">
        <v>7615.7221420966598</v>
      </c>
      <c r="Q24" s="94">
        <v>4415593341673.5703</v>
      </c>
      <c r="R24" s="89">
        <v>3396.0803617966667</v>
      </c>
    </row>
    <row r="25" spans="1:18">
      <c r="A25" s="81">
        <v>39860</v>
      </c>
      <c r="B25" s="83">
        <v>6.1143631644444399E-6</v>
      </c>
      <c r="C25" s="83">
        <v>2.9999999999999997E-4</v>
      </c>
      <c r="D25" s="83">
        <v>1</v>
      </c>
      <c r="N25" s="93">
        <v>43258</v>
      </c>
      <c r="O25" s="94">
        <v>35121339.398813799</v>
      </c>
      <c r="P25" s="94">
        <v>7676.2716666666602</v>
      </c>
      <c r="Q25" s="94">
        <v>4940704885521</v>
      </c>
      <c r="R25" s="89">
        <v>2773.5845317970525</v>
      </c>
    </row>
    <row r="26" spans="1:18">
      <c r="A26" s="81">
        <v>39862</v>
      </c>
      <c r="B26" s="83">
        <v>6.1640734340740696E-6</v>
      </c>
      <c r="C26" s="83">
        <v>2.9999999999999997E-4</v>
      </c>
      <c r="D26" s="83">
        <v>1</v>
      </c>
      <c r="N26" s="93">
        <v>43260</v>
      </c>
      <c r="O26" s="94">
        <v>35121339.398813799</v>
      </c>
      <c r="P26" s="94">
        <v>7564.4083333333301</v>
      </c>
      <c r="Q26" s="94">
        <v>4940704885521</v>
      </c>
      <c r="R26" s="89">
        <v>2773.5845317970525</v>
      </c>
    </row>
    <row r="27" spans="1:18">
      <c r="A27" s="81">
        <v>39864</v>
      </c>
      <c r="B27" s="83">
        <v>6.36291451259259E-6</v>
      </c>
      <c r="C27" s="83">
        <v>2.9999999999999997E-4</v>
      </c>
      <c r="D27" s="83">
        <v>1</v>
      </c>
      <c r="J27" s="100">
        <f>10000000000/1000000</f>
        <v>10000</v>
      </c>
      <c r="N27" s="93">
        <v>43262</v>
      </c>
      <c r="O27" s="94">
        <v>34384528.082754798</v>
      </c>
      <c r="P27" s="94">
        <v>6875.6783333333296</v>
      </c>
      <c r="Q27" s="94">
        <v>4940704885521</v>
      </c>
      <c r="R27" s="89">
        <v>2715.2255477345916</v>
      </c>
    </row>
    <row r="28" spans="1:18">
      <c r="A28" s="81">
        <v>39866</v>
      </c>
      <c r="B28" s="83">
        <v>6.0149426251851798E-6</v>
      </c>
      <c r="C28" s="83">
        <v>2.9999999999999997E-4</v>
      </c>
      <c r="D28" s="83">
        <v>1</v>
      </c>
      <c r="K28">
        <f>10000/1000</f>
        <v>10</v>
      </c>
      <c r="N28" s="93">
        <v>43264</v>
      </c>
      <c r="O28" s="94">
        <v>35121339.398813799</v>
      </c>
      <c r="P28" s="94">
        <v>6315.7</v>
      </c>
      <c r="Q28" s="94">
        <v>4940704885521</v>
      </c>
      <c r="R28" s="89">
        <v>2773.5845317970525</v>
      </c>
    </row>
    <row r="29" spans="1:18">
      <c r="A29" s="81">
        <v>39868</v>
      </c>
      <c r="B29" s="83">
        <v>5.5178399288888797E-6</v>
      </c>
      <c r="C29" s="83">
        <v>2.9999999999999997E-4</v>
      </c>
      <c r="D29" s="83">
        <v>1</v>
      </c>
      <c r="N29" s="93">
        <v>43266</v>
      </c>
      <c r="O29" s="94">
        <v>37577377.119010597</v>
      </c>
      <c r="P29" s="94">
        <v>6464.4116666666596</v>
      </c>
      <c r="Q29" s="94">
        <v>4940704885521</v>
      </c>
      <c r="R29" s="89">
        <v>2968.1144786719333</v>
      </c>
    </row>
    <row r="30" spans="1:18">
      <c r="A30" s="81">
        <v>39870</v>
      </c>
      <c r="B30" s="83">
        <v>4.7721858844444397E-6</v>
      </c>
      <c r="C30" s="83">
        <v>2.9999999999999997E-4</v>
      </c>
      <c r="D30" s="83">
        <v>1</v>
      </c>
      <c r="N30" s="93">
        <v>43268</v>
      </c>
      <c r="O30" s="94">
        <v>38559792.207089297</v>
      </c>
      <c r="P30" s="94">
        <v>6737</v>
      </c>
      <c r="Q30" s="94">
        <v>4940704885521</v>
      </c>
      <c r="R30" s="89">
        <v>3045.9264574218842</v>
      </c>
    </row>
    <row r="31" spans="1:18">
      <c r="A31" s="81">
        <v>39872</v>
      </c>
      <c r="B31" s="83">
        <v>5.0704475022222203E-6</v>
      </c>
      <c r="C31" s="83">
        <v>2.9999999999999997E-4</v>
      </c>
      <c r="D31" s="83">
        <v>1</v>
      </c>
      <c r="N31" s="93">
        <v>43270</v>
      </c>
      <c r="O31" s="94">
        <v>39122596.140542902</v>
      </c>
      <c r="P31" s="94">
        <v>6733.9016666666603</v>
      </c>
      <c r="Q31" s="94">
        <v>5024546460933.96</v>
      </c>
      <c r="R31" s="89">
        <v>3090.5032236398429</v>
      </c>
    </row>
    <row r="32" spans="1:18">
      <c r="A32" s="81">
        <v>39874</v>
      </c>
      <c r="B32" s="83">
        <v>5.1698680414814796E-6</v>
      </c>
      <c r="C32" s="83">
        <v>2.9999999999999997E-4</v>
      </c>
      <c r="D32" s="83">
        <v>1</v>
      </c>
      <c r="N32" s="93">
        <v>43272</v>
      </c>
      <c r="O32" s="94">
        <v>42908653.831563197</v>
      </c>
      <c r="P32" s="94">
        <v>6141.6058333333303</v>
      </c>
      <c r="Q32" s="94">
        <v>5077499034879</v>
      </c>
      <c r="R32" s="89">
        <v>3199.5283902600436</v>
      </c>
    </row>
    <row r="33" spans="1:18">
      <c r="A33" s="81">
        <v>39876</v>
      </c>
      <c r="B33" s="83">
        <v>5.2692885807407398E-6</v>
      </c>
      <c r="C33" s="83">
        <v>2.9999999999999997E-4</v>
      </c>
      <c r="D33" s="83">
        <v>1</v>
      </c>
      <c r="N33" s="93">
        <v>43274</v>
      </c>
      <c r="O33" s="94">
        <v>40384615.370883003</v>
      </c>
      <c r="P33" s="94">
        <v>6211.4474999999902</v>
      </c>
      <c r="Q33" s="94">
        <v>5077499034879</v>
      </c>
      <c r="R33" s="89">
        <v>3073.5060628763918</v>
      </c>
    </row>
    <row r="34" spans="1:18">
      <c r="A34" s="81">
        <v>39878</v>
      </c>
      <c r="B34" s="83">
        <v>5.8658118162962899E-6</v>
      </c>
      <c r="C34" s="83">
        <v>2.9999999999999997E-4</v>
      </c>
      <c r="D34" s="83">
        <v>1</v>
      </c>
      <c r="N34" s="93">
        <v>43276</v>
      </c>
      <c r="O34" s="94">
        <v>39627403.832679003</v>
      </c>
      <c r="P34" s="94">
        <v>6105.2950000000001</v>
      </c>
      <c r="Q34" s="94">
        <v>5077499034879</v>
      </c>
      <c r="R34" s="89">
        <v>2954.9019305988281</v>
      </c>
    </row>
    <row r="35" spans="1:18">
      <c r="A35" s="81">
        <v>39880</v>
      </c>
      <c r="B35" s="83">
        <v>5.5675501985185102E-6</v>
      </c>
      <c r="C35" s="83">
        <v>2.9999999999999997E-4</v>
      </c>
      <c r="D35" s="83">
        <v>1</v>
      </c>
      <c r="N35" s="93">
        <v>43278</v>
      </c>
      <c r="O35" s="94">
        <v>30540865.374230299</v>
      </c>
      <c r="P35" s="94">
        <v>5908.7024999999903</v>
      </c>
      <c r="Q35" s="94">
        <v>5077499034879</v>
      </c>
      <c r="R35" s="89">
        <v>2277.4748115369916</v>
      </c>
    </row>
    <row r="36" spans="1:18">
      <c r="A36" s="81">
        <v>39882</v>
      </c>
      <c r="B36" s="83">
        <v>5.2195783111111101E-6</v>
      </c>
      <c r="C36" s="83">
        <v>2.9999999999999997E-4</v>
      </c>
      <c r="D36" s="83">
        <v>1</v>
      </c>
      <c r="N36" s="93">
        <v>43280</v>
      </c>
      <c r="O36" s="94">
        <v>38112980.7562709</v>
      </c>
      <c r="P36" s="94">
        <v>6374.7541666666602</v>
      </c>
      <c r="Q36" s="94">
        <v>5077499034879</v>
      </c>
      <c r="R36" s="89">
        <v>2900.1816599362946</v>
      </c>
    </row>
    <row r="37" spans="1:18">
      <c r="A37" s="81">
        <v>39884</v>
      </c>
      <c r="B37" s="83">
        <v>5.8658118162962899E-6</v>
      </c>
      <c r="C37" s="83">
        <v>2.9999999999999997E-4</v>
      </c>
      <c r="D37" s="83">
        <v>1</v>
      </c>
      <c r="N37" s="93">
        <v>43282</v>
      </c>
      <c r="O37" s="94">
        <v>37103365.371998802</v>
      </c>
      <c r="P37" s="94">
        <v>6613.6858333333303</v>
      </c>
      <c r="Q37" s="94">
        <v>5077499034879</v>
      </c>
      <c r="R37" s="89">
        <v>2930.5704787545033</v>
      </c>
    </row>
    <row r="38" spans="1:18">
      <c r="A38" s="81">
        <v>39886</v>
      </c>
      <c r="B38" s="83">
        <v>5.7663912770370297E-6</v>
      </c>
      <c r="C38" s="83">
        <v>2.9999999999999997E-4</v>
      </c>
      <c r="D38" s="83">
        <v>1</v>
      </c>
      <c r="N38" s="93">
        <v>43284</v>
      </c>
      <c r="O38" s="94">
        <v>30929068.693115398</v>
      </c>
      <c r="P38" s="94">
        <v>6603.3766666666597</v>
      </c>
      <c r="Q38" s="94">
        <v>5363678461481</v>
      </c>
      <c r="R38" s="89">
        <v>2352.0533381052755</v>
      </c>
    </row>
    <row r="39" spans="1:18">
      <c r="A39" s="81">
        <v>39888</v>
      </c>
      <c r="B39" s="83">
        <v>6.4623350518518502E-6</v>
      </c>
      <c r="C39" s="83">
        <v>2.9999999999999997E-4</v>
      </c>
      <c r="D39" s="83">
        <v>1</v>
      </c>
      <c r="N39" s="93">
        <v>43286</v>
      </c>
      <c r="O39" s="94">
        <v>36528296.6461794</v>
      </c>
      <c r="P39" s="94">
        <v>6594.2816666666604</v>
      </c>
      <c r="Q39" s="94">
        <v>5363678461481</v>
      </c>
      <c r="R39" s="89">
        <v>2779.2711818763501</v>
      </c>
    </row>
    <row r="40" spans="1:18">
      <c r="A40" s="81">
        <v>39890</v>
      </c>
      <c r="B40" s="83">
        <v>5.46812965925925E-6</v>
      </c>
      <c r="C40" s="83">
        <v>2.9999999999999997E-4</v>
      </c>
      <c r="D40" s="83">
        <v>1</v>
      </c>
      <c r="N40" s="93">
        <v>43288</v>
      </c>
      <c r="O40" s="94">
        <v>41594264.794189699</v>
      </c>
      <c r="P40" s="94">
        <v>6723.8725000000004</v>
      </c>
      <c r="Q40" s="94">
        <v>5363678461481</v>
      </c>
      <c r="R40" s="89">
        <v>3165.8016119549416</v>
      </c>
    </row>
    <row r="41" spans="1:18">
      <c r="A41" s="81">
        <v>39892</v>
      </c>
      <c r="B41" s="83">
        <v>5.8658118162962899E-6</v>
      </c>
      <c r="C41" s="83">
        <v>2.9999999999999997E-4</v>
      </c>
      <c r="D41" s="83">
        <v>1</v>
      </c>
      <c r="N41" s="93">
        <v>43290</v>
      </c>
      <c r="O41" s="94">
        <v>36261666.743652597</v>
      </c>
      <c r="P41" s="94">
        <v>6377.36333333333</v>
      </c>
      <c r="Q41" s="94">
        <v>5363678461481</v>
      </c>
      <c r="R41" s="89">
        <v>2703.976719621623</v>
      </c>
    </row>
    <row r="42" spans="1:18">
      <c r="A42" s="81">
        <v>39894</v>
      </c>
      <c r="B42" s="83">
        <v>4.7224756148148101E-6</v>
      </c>
      <c r="C42" s="83">
        <v>2.9999999999999997E-4</v>
      </c>
      <c r="D42" s="83">
        <v>1</v>
      </c>
      <c r="N42" s="93">
        <v>43292</v>
      </c>
      <c r="O42" s="94">
        <v>35995036.841125697</v>
      </c>
      <c r="P42" s="94">
        <v>6244.3574999999901</v>
      </c>
      <c r="Q42" s="94">
        <v>5363678461481</v>
      </c>
      <c r="R42" s="89">
        <v>2684.0987069383009</v>
      </c>
    </row>
    <row r="43" spans="1:18">
      <c r="A43" s="81">
        <v>39896</v>
      </c>
      <c r="B43" s="83">
        <v>5.2195783111111101E-6</v>
      </c>
      <c r="C43" s="83">
        <v>2.9999999999999997E-4</v>
      </c>
      <c r="D43" s="83">
        <v>1</v>
      </c>
      <c r="N43" s="93">
        <v>43294</v>
      </c>
      <c r="O43" s="94">
        <v>38128076.0613406</v>
      </c>
      <c r="P43" s="94">
        <v>6316.8816666666598</v>
      </c>
      <c r="Q43" s="94">
        <v>5363678461481</v>
      </c>
      <c r="R43" s="89">
        <v>2843.1228084048553</v>
      </c>
    </row>
    <row r="44" spans="1:18">
      <c r="A44" s="81">
        <v>39898</v>
      </c>
      <c r="B44" s="83">
        <v>5.6172604681481399E-6</v>
      </c>
      <c r="C44" s="83">
        <v>2.9999999999999997E-4</v>
      </c>
      <c r="D44" s="83">
        <v>1</v>
      </c>
      <c r="N44" s="93">
        <v>43296</v>
      </c>
      <c r="O44" s="94">
        <v>35461777.036072001</v>
      </c>
      <c r="P44" s="94">
        <v>6869.9108333333297</v>
      </c>
      <c r="Q44" s="94">
        <v>5363678461481</v>
      </c>
      <c r="R44" s="89">
        <v>2800.5488226731472</v>
      </c>
    </row>
    <row r="45" spans="1:18">
      <c r="A45" s="81">
        <v>39900</v>
      </c>
      <c r="B45" s="83">
        <v>5.9155220859259204E-6</v>
      </c>
      <c r="C45" s="83">
        <v>2.9999999999999997E-4</v>
      </c>
      <c r="D45" s="83">
        <v>1</v>
      </c>
      <c r="N45" s="93">
        <v>43298</v>
      </c>
      <c r="O45" s="94">
        <v>40931868.491510302</v>
      </c>
      <c r="P45" s="94">
        <v>7396.4016666666603</v>
      </c>
      <c r="Q45" s="94">
        <v>5199615302174.9004</v>
      </c>
      <c r="R45" s="89">
        <v>3233.8062565784735</v>
      </c>
    </row>
    <row r="46" spans="1:18">
      <c r="A46" s="81">
        <v>39902</v>
      </c>
      <c r="B46" s="83">
        <v>6.2137837037037001E-6</v>
      </c>
      <c r="C46" s="83">
        <v>2.9999999999999997E-4</v>
      </c>
      <c r="D46" s="83">
        <v>1</v>
      </c>
      <c r="N46" s="93">
        <v>43300</v>
      </c>
      <c r="O46" s="94">
        <v>44021066.113511004</v>
      </c>
      <c r="P46" s="94">
        <v>7352.4953846153803</v>
      </c>
      <c r="Q46" s="94">
        <v>5178671069072</v>
      </c>
      <c r="R46" s="89">
        <v>3478.4854992269338</v>
      </c>
    </row>
    <row r="47" spans="1:18">
      <c r="A47" s="81">
        <v>39904</v>
      </c>
      <c r="B47" s="83">
        <v>5.3189988503703703E-6</v>
      </c>
      <c r="C47" s="83">
        <v>2.9999999999999997E-4</v>
      </c>
      <c r="D47" s="83">
        <v>1</v>
      </c>
      <c r="N47" s="93">
        <v>43302</v>
      </c>
      <c r="O47" s="94">
        <v>35268339.517842203</v>
      </c>
      <c r="P47" s="94">
        <v>7396.4016666666603</v>
      </c>
      <c r="Q47" s="94">
        <v>5178671069072</v>
      </c>
      <c r="R47" s="89">
        <v>2785.227645056284</v>
      </c>
    </row>
    <row r="48" spans="1:18">
      <c r="A48" s="81">
        <v>39906</v>
      </c>
      <c r="B48" s="83">
        <v>5.6172604681481399E-6</v>
      </c>
      <c r="C48" s="83">
        <v>2.9999999999999997E-4</v>
      </c>
      <c r="D48" s="83">
        <v>1</v>
      </c>
      <c r="N48" s="93">
        <v>43304</v>
      </c>
      <c r="O48" s="94">
        <v>42733900</v>
      </c>
      <c r="P48" s="94">
        <v>7690</v>
      </c>
      <c r="Q48" s="94">
        <v>5178671069072</v>
      </c>
      <c r="R48" s="113">
        <v>3376.535780123932</v>
      </c>
    </row>
    <row r="49" spans="1:18">
      <c r="A49" s="81">
        <v>39908</v>
      </c>
      <c r="B49" s="83">
        <v>6.4126247822222197E-6</v>
      </c>
      <c r="C49" s="83">
        <v>2.9999999999999997E-4</v>
      </c>
      <c r="D49" s="83">
        <v>1</v>
      </c>
      <c r="N49" s="93">
        <v>43306</v>
      </c>
      <c r="O49" s="107">
        <v>45565664.924511403</v>
      </c>
      <c r="P49" s="107">
        <v>7547.1010073260004</v>
      </c>
      <c r="Q49" s="107">
        <v>5178671069072</v>
      </c>
      <c r="R49" s="113">
        <v>3600.8251205511683</v>
      </c>
    </row>
    <row r="50" spans="1:18">
      <c r="A50" s="81">
        <v>39910</v>
      </c>
      <c r="B50" s="83">
        <v>4.9213166933333296E-6</v>
      </c>
      <c r="C50" s="83">
        <v>2.9999999999999997E-4</v>
      </c>
      <c r="D50" s="83">
        <v>1</v>
      </c>
      <c r="N50" s="93">
        <v>43308</v>
      </c>
      <c r="O50" s="107">
        <v>42991333.572844103</v>
      </c>
      <c r="P50" s="107">
        <v>7781.8761263736196</v>
      </c>
      <c r="Q50" s="107">
        <v>5178671069072</v>
      </c>
      <c r="R50" s="113">
        <v>3396.9257516774469</v>
      </c>
    </row>
    <row r="51" spans="1:18">
      <c r="A51" s="81">
        <v>39912</v>
      </c>
      <c r="B51" s="83">
        <v>4.9213166933333296E-6</v>
      </c>
      <c r="C51" s="83">
        <v>2.9999999999999997E-4</v>
      </c>
      <c r="D51" s="83">
        <v>1</v>
      </c>
      <c r="N51" s="93">
        <v>43310</v>
      </c>
      <c r="O51" s="107">
        <v>50277183.100837298</v>
      </c>
      <c r="P51" s="107">
        <v>7985.7288095238</v>
      </c>
      <c r="Q51" s="107">
        <v>5178671069072</v>
      </c>
      <c r="R51" s="113">
        <v>3973.999918724573</v>
      </c>
    </row>
    <row r="52" spans="1:18">
      <c r="A52" s="81">
        <v>39914</v>
      </c>
      <c r="B52" s="83">
        <v>6.0646528948148103E-6</v>
      </c>
      <c r="C52" s="83">
        <v>2.9999999999999997E-4</v>
      </c>
      <c r="D52" s="83">
        <v>1</v>
      </c>
      <c r="N52" s="93">
        <v>43312</v>
      </c>
      <c r="O52" s="107">
        <v>43474976.572843999</v>
      </c>
      <c r="P52" s="107">
        <v>8158.34</v>
      </c>
      <c r="Q52" s="107">
        <v>5949437371609</v>
      </c>
      <c r="R52" s="113">
        <v>3435.2325929456865</v>
      </c>
    </row>
    <row r="53" spans="1:18">
      <c r="A53" s="81">
        <v>39916</v>
      </c>
      <c r="B53" s="83">
        <v>5.7166810074074001E-6</v>
      </c>
      <c r="C53" s="83">
        <v>2.9999999999999997E-4</v>
      </c>
      <c r="D53" s="83">
        <v>1</v>
      </c>
      <c r="N53" s="93">
        <v>43314</v>
      </c>
      <c r="O53" s="107">
        <v>45249464.790753499</v>
      </c>
      <c r="P53" s="107">
        <v>8033.14</v>
      </c>
      <c r="Q53" s="107">
        <v>5949437371609</v>
      </c>
      <c r="R53" s="113">
        <v>3575.78055600074</v>
      </c>
    </row>
    <row r="54" spans="1:18">
      <c r="A54" s="81">
        <v>39918</v>
      </c>
      <c r="B54" s="83">
        <v>5.5675501985185102E-6</v>
      </c>
      <c r="C54" s="83">
        <v>2.9999999999999997E-4</v>
      </c>
      <c r="D54" s="83">
        <v>1</v>
      </c>
      <c r="N54" s="93">
        <v>43316</v>
      </c>
      <c r="O54" s="107">
        <v>52051671.916161001</v>
      </c>
      <c r="P54" s="107">
        <v>7858</v>
      </c>
      <c r="Q54" s="107">
        <v>5949437371609</v>
      </c>
      <c r="R54" s="113">
        <v>4114.5479290976918</v>
      </c>
    </row>
    <row r="55" spans="1:18">
      <c r="A55" s="81">
        <v>39920</v>
      </c>
      <c r="B55" s="83">
        <v>5.7166810074074001E-6</v>
      </c>
      <c r="C55" s="83">
        <v>2.9999999999999997E-4</v>
      </c>
      <c r="D55" s="83">
        <v>1</v>
      </c>
      <c r="N55" s="93">
        <v>43318</v>
      </c>
      <c r="O55" s="107">
        <v>38743005.801233403</v>
      </c>
      <c r="P55" s="107">
        <v>7552.14</v>
      </c>
      <c r="Q55" s="107">
        <v>5949437371609</v>
      </c>
      <c r="R55" s="113">
        <v>2948.252205284135</v>
      </c>
    </row>
    <row r="56" spans="1:18">
      <c r="A56" s="81">
        <v>39922</v>
      </c>
      <c r="B56" s="83">
        <v>5.9155220859259204E-6</v>
      </c>
      <c r="C56" s="83">
        <v>2.9999999999999997E-4</v>
      </c>
      <c r="D56" s="83">
        <v>1</v>
      </c>
      <c r="N56" s="93">
        <v>43320</v>
      </c>
      <c r="O56" s="107">
        <v>46432457.334302701</v>
      </c>
      <c r="P56" s="107">
        <v>7255</v>
      </c>
      <c r="Q56" s="107">
        <v>5949437371609</v>
      </c>
      <c r="R56" s="113">
        <v>3474.7750543340526</v>
      </c>
    </row>
    <row r="57" spans="1:18">
      <c r="A57" s="81">
        <v>39924</v>
      </c>
      <c r="B57" s="83">
        <v>6.1143631644444399E-6</v>
      </c>
      <c r="C57" s="83">
        <v>2.9999999999999997E-4</v>
      </c>
      <c r="D57" s="83">
        <v>1</v>
      </c>
      <c r="N57" s="93">
        <v>43322</v>
      </c>
      <c r="O57" s="107">
        <v>46432457.334302701</v>
      </c>
      <c r="P57" s="107">
        <v>6300</v>
      </c>
      <c r="Q57" s="107">
        <v>5949437371609</v>
      </c>
      <c r="R57" s="113">
        <v>3426.7053418544356</v>
      </c>
    </row>
    <row r="58" spans="1:18">
      <c r="A58" s="81">
        <v>39926</v>
      </c>
      <c r="B58" s="83">
        <v>3.9768215703703701E-6</v>
      </c>
      <c r="C58" s="83">
        <v>2.9999999999999997E-4</v>
      </c>
      <c r="D58" s="83">
        <v>1</v>
      </c>
      <c r="N58" s="93">
        <v>43324</v>
      </c>
      <c r="O58" s="83">
        <v>49230273</v>
      </c>
      <c r="P58" s="107">
        <v>6396</v>
      </c>
      <c r="Q58" s="107">
        <v>6389316883511</v>
      </c>
      <c r="R58" s="262">
        <v>3707.8440222313488</v>
      </c>
    </row>
    <row r="59" spans="1:18">
      <c r="A59" s="81">
        <v>39928</v>
      </c>
      <c r="B59" s="83">
        <v>6.0646528948148103E-6</v>
      </c>
      <c r="C59" s="83">
        <v>2.9999999999999997E-4</v>
      </c>
      <c r="D59" s="83">
        <v>1</v>
      </c>
      <c r="N59" s="93">
        <v>43326</v>
      </c>
      <c r="O59" s="83">
        <v>43195594</v>
      </c>
      <c r="P59" s="107">
        <v>6015</v>
      </c>
      <c r="Q59" s="107">
        <v>6389316883511</v>
      </c>
      <c r="R59" s="262">
        <v>3108.0933515992624</v>
      </c>
    </row>
    <row r="60" spans="1:18">
      <c r="A60" s="81">
        <v>39930</v>
      </c>
      <c r="B60" s="83">
        <v>5.2195783111111101E-6</v>
      </c>
      <c r="C60" s="83">
        <v>2.9999999999999997E-4</v>
      </c>
      <c r="D60" s="83">
        <v>1</v>
      </c>
      <c r="N60" s="93">
        <v>43328</v>
      </c>
      <c r="O60" s="83">
        <v>50183117</v>
      </c>
      <c r="P60" s="107">
        <v>6343</v>
      </c>
      <c r="Q60" s="107">
        <v>6389316883511</v>
      </c>
      <c r="R60" s="262">
        <v>3779.5722423015682</v>
      </c>
    </row>
    <row r="61" spans="1:18">
      <c r="A61" s="81">
        <v>39932</v>
      </c>
      <c r="B61" s="83">
        <v>6.1143631644444399E-6</v>
      </c>
      <c r="C61" s="83">
        <v>2.9999999999999997E-4</v>
      </c>
      <c r="D61" s="83">
        <v>1</v>
      </c>
      <c r="N61" s="93">
        <v>43330</v>
      </c>
      <c r="O61" s="83">
        <v>50818346</v>
      </c>
      <c r="P61" s="107">
        <v>6437</v>
      </c>
      <c r="Q61" s="107">
        <v>6389316883511</v>
      </c>
      <c r="R61" s="262">
        <v>3827.3910305890367</v>
      </c>
    </row>
    <row r="62" spans="1:18">
      <c r="A62" s="81">
        <v>39934</v>
      </c>
      <c r="B62" s="83">
        <v>6.1143631644444399E-6</v>
      </c>
      <c r="C62" s="83">
        <v>2.9999999999999997E-4</v>
      </c>
      <c r="D62" s="83">
        <v>1</v>
      </c>
      <c r="N62" s="93">
        <v>43332</v>
      </c>
      <c r="O62" s="83">
        <v>47642200</v>
      </c>
      <c r="P62" s="107">
        <v>6435</v>
      </c>
      <c r="Q62" s="107">
        <v>6389316883511</v>
      </c>
      <c r="R62" s="262">
        <v>3588.29701387366</v>
      </c>
    </row>
    <row r="63" spans="1:18">
      <c r="A63" s="81">
        <v>39936</v>
      </c>
      <c r="B63" s="83">
        <v>5.6669707377777704E-6</v>
      </c>
      <c r="C63" s="83">
        <v>2.9999999999999997E-4</v>
      </c>
      <c r="D63" s="83">
        <v>1</v>
      </c>
      <c r="N63" s="93">
        <v>43334</v>
      </c>
      <c r="O63" s="83">
        <v>50818346</v>
      </c>
      <c r="P63" s="107">
        <v>6575</v>
      </c>
      <c r="Q63" s="107">
        <v>6389316883511</v>
      </c>
      <c r="R63" s="262">
        <v>3839.6843758199038</v>
      </c>
    </row>
    <row r="64" spans="1:18">
      <c r="A64" s="81">
        <v>39938</v>
      </c>
      <c r="B64" s="83">
        <v>6.5617555911111104E-6</v>
      </c>
      <c r="C64" s="83">
        <v>2.9999999999999997E-4</v>
      </c>
      <c r="D64" s="83">
        <v>1</v>
      </c>
      <c r="N64" s="93"/>
      <c r="O64" s="104"/>
      <c r="P64" s="104"/>
    </row>
    <row r="65" spans="1:4">
      <c r="A65" s="81">
        <v>39940</v>
      </c>
      <c r="B65" s="83">
        <v>6.0149426251851798E-6</v>
      </c>
      <c r="C65" s="83">
        <v>2.9999999999999997E-4</v>
      </c>
      <c r="D65" s="83">
        <v>1</v>
      </c>
    </row>
    <row r="66" spans="1:4">
      <c r="A66" s="81">
        <v>39942</v>
      </c>
      <c r="B66" s="83">
        <v>4.5236345362962897E-6</v>
      </c>
      <c r="C66" s="83">
        <v>2.9999999999999997E-4</v>
      </c>
      <c r="D66" s="83">
        <v>1</v>
      </c>
    </row>
    <row r="67" spans="1:4">
      <c r="A67" s="81">
        <v>39944</v>
      </c>
      <c r="B67" s="83">
        <v>5.9155220859259204E-6</v>
      </c>
      <c r="C67" s="83">
        <v>2.9999999999999997E-4</v>
      </c>
      <c r="D67" s="83">
        <v>1</v>
      </c>
    </row>
    <row r="68" spans="1:4">
      <c r="A68" s="81">
        <v>39946</v>
      </c>
      <c r="B68" s="83">
        <v>5.7166810074074001E-6</v>
      </c>
      <c r="C68" s="83">
        <v>2.9999999999999997E-4</v>
      </c>
      <c r="D68" s="83">
        <v>1</v>
      </c>
    </row>
    <row r="69" spans="1:4">
      <c r="A69" s="81">
        <v>39948</v>
      </c>
      <c r="B69" s="83">
        <v>7.1085685570370299E-6</v>
      </c>
      <c r="C69" s="83">
        <v>2.9999999999999997E-4</v>
      </c>
      <c r="D69" s="83">
        <v>1</v>
      </c>
    </row>
    <row r="70" spans="1:4">
      <c r="A70" s="81">
        <v>39950</v>
      </c>
      <c r="B70" s="83">
        <v>6.2137837037037001E-6</v>
      </c>
      <c r="C70" s="83">
        <v>2.9999999999999997E-4</v>
      </c>
      <c r="D70" s="83">
        <v>1</v>
      </c>
    </row>
    <row r="71" spans="1:4">
      <c r="A71" s="81">
        <v>39952</v>
      </c>
      <c r="B71" s="83">
        <v>4.9710269629629601E-6</v>
      </c>
      <c r="C71" s="83">
        <v>2.9999999999999997E-4</v>
      </c>
      <c r="D71" s="83">
        <v>1</v>
      </c>
    </row>
    <row r="72" spans="1:4">
      <c r="A72" s="81">
        <v>39954</v>
      </c>
      <c r="B72" s="83">
        <v>4.4242139970370304E-6</v>
      </c>
      <c r="C72" s="83">
        <v>2.9999999999999997E-4</v>
      </c>
      <c r="D72" s="83">
        <v>1</v>
      </c>
    </row>
    <row r="73" spans="1:4">
      <c r="A73" s="81">
        <v>39956</v>
      </c>
      <c r="B73" s="83">
        <v>3.4797188740740699E-7</v>
      </c>
      <c r="C73" s="83">
        <v>2.9999999999999997E-4</v>
      </c>
      <c r="D73" s="83">
        <v>1</v>
      </c>
    </row>
    <row r="74" spans="1:4">
      <c r="A74" s="81">
        <v>39958</v>
      </c>
      <c r="B74" s="83">
        <v>5.5675501985185102E-6</v>
      </c>
      <c r="C74" s="83">
        <v>2.9999999999999997E-4</v>
      </c>
      <c r="D74" s="83">
        <v>1</v>
      </c>
    </row>
    <row r="75" spans="1:4">
      <c r="A75" s="81">
        <v>39960</v>
      </c>
      <c r="B75" s="83">
        <v>6.2137837037037001E-6</v>
      </c>
      <c r="C75" s="83">
        <v>2.9999999999999997E-4</v>
      </c>
      <c r="D75" s="83">
        <v>1</v>
      </c>
    </row>
    <row r="76" spans="1:4">
      <c r="A76" s="81">
        <v>39962</v>
      </c>
      <c r="B76" s="83">
        <v>5.3189988503703703E-6</v>
      </c>
      <c r="C76" s="83">
        <v>2.9999999999999997E-4</v>
      </c>
      <c r="D76" s="83">
        <v>1</v>
      </c>
    </row>
    <row r="77" spans="1:4">
      <c r="A77" s="81">
        <v>39964</v>
      </c>
      <c r="B77" s="83">
        <v>5.8658118162962899E-6</v>
      </c>
      <c r="C77" s="83">
        <v>2.9999999999999997E-4</v>
      </c>
      <c r="D77" s="83">
        <v>1</v>
      </c>
    </row>
    <row r="78" spans="1:4">
      <c r="A78" s="81">
        <v>39966</v>
      </c>
      <c r="B78" s="83">
        <v>4.4242139970370304E-6</v>
      </c>
      <c r="C78" s="83">
        <v>2.9999999999999997E-4</v>
      </c>
      <c r="D78" s="83">
        <v>1</v>
      </c>
    </row>
    <row r="79" spans="1:4">
      <c r="A79" s="81">
        <v>39968</v>
      </c>
      <c r="B79" s="83">
        <v>1.9387005155555499E-6</v>
      </c>
      <c r="C79" s="83">
        <v>2.9999999999999997E-4</v>
      </c>
      <c r="D79" s="83">
        <v>1</v>
      </c>
    </row>
    <row r="80" spans="1:4">
      <c r="A80" s="81">
        <v>39970</v>
      </c>
      <c r="B80" s="83">
        <v>1.1930464711111099E-6</v>
      </c>
      <c r="C80" s="83">
        <v>2.9999999999999997E-4</v>
      </c>
      <c r="D80" s="83">
        <v>1</v>
      </c>
    </row>
    <row r="81" spans="1:4">
      <c r="A81" s="81">
        <v>39972</v>
      </c>
      <c r="B81" s="83">
        <v>3.5791394133333298E-6</v>
      </c>
      <c r="C81" s="83">
        <v>2.9999999999999997E-4</v>
      </c>
      <c r="D81" s="83">
        <v>1</v>
      </c>
    </row>
    <row r="82" spans="1:4">
      <c r="A82" s="81">
        <v>39974</v>
      </c>
      <c r="B82" s="83">
        <v>4.1259523792592498E-6</v>
      </c>
      <c r="C82" s="83">
        <v>2.9999999999999997E-4</v>
      </c>
      <c r="D82" s="83">
        <v>1</v>
      </c>
    </row>
    <row r="83" spans="1:4">
      <c r="A83" s="81">
        <v>39976</v>
      </c>
      <c r="B83" s="83">
        <v>4.5236345362962897E-6</v>
      </c>
      <c r="C83" s="83">
        <v>2.9999999999999997E-4</v>
      </c>
      <c r="D83" s="83">
        <v>1</v>
      </c>
    </row>
    <row r="84" spans="1:4">
      <c r="A84" s="81">
        <v>39978</v>
      </c>
      <c r="B84" s="83">
        <v>3.47971887407407E-6</v>
      </c>
      <c r="C84" s="83">
        <v>2.9999999999999997E-4</v>
      </c>
      <c r="D84" s="83">
        <v>1</v>
      </c>
    </row>
    <row r="85" spans="1:4">
      <c r="A85" s="81">
        <v>39980</v>
      </c>
      <c r="B85" s="83">
        <v>3.6288496829629599E-6</v>
      </c>
      <c r="C85" s="83">
        <v>2.9999999999999997E-4</v>
      </c>
      <c r="D85" s="83">
        <v>1</v>
      </c>
    </row>
    <row r="86" spans="1:4">
      <c r="A86" s="81">
        <v>39982</v>
      </c>
      <c r="B86" s="83">
        <v>4.0265318399999998E-6</v>
      </c>
      <c r="C86" s="83">
        <v>2.9999999999999997E-4</v>
      </c>
      <c r="D86" s="83">
        <v>1</v>
      </c>
    </row>
    <row r="87" spans="1:4">
      <c r="A87" s="81">
        <v>39984</v>
      </c>
      <c r="B87" s="83">
        <v>4.1756626488888803E-6</v>
      </c>
      <c r="C87" s="83">
        <v>2.9999999999999997E-4</v>
      </c>
      <c r="D87" s="83">
        <v>1</v>
      </c>
    </row>
    <row r="88" spans="1:4">
      <c r="A88" s="81">
        <v>39986</v>
      </c>
      <c r="B88" s="83">
        <v>3.9768215703703701E-6</v>
      </c>
      <c r="C88" s="83">
        <v>2.9999999999999997E-4</v>
      </c>
      <c r="D88" s="83">
        <v>1</v>
      </c>
    </row>
    <row r="89" spans="1:4">
      <c r="A89" s="81">
        <v>39988</v>
      </c>
      <c r="B89" s="83">
        <v>4.22537291851851E-6</v>
      </c>
      <c r="C89" s="83">
        <v>2.9999999999999997E-4</v>
      </c>
      <c r="D89" s="83">
        <v>1</v>
      </c>
    </row>
    <row r="90" spans="1:4">
      <c r="A90" s="81">
        <v>39990</v>
      </c>
      <c r="B90" s="83">
        <v>4.4242139970370304E-6</v>
      </c>
      <c r="C90" s="83">
        <v>2.9999999999999997E-4</v>
      </c>
      <c r="D90" s="83">
        <v>1</v>
      </c>
    </row>
    <row r="91" spans="1:4">
      <c r="A91" s="81">
        <v>39992</v>
      </c>
      <c r="B91" s="83">
        <v>2.5352237511111101E-6</v>
      </c>
      <c r="C91" s="83">
        <v>2.9999999999999997E-4</v>
      </c>
      <c r="D91" s="83">
        <v>1</v>
      </c>
    </row>
    <row r="92" spans="1:4">
      <c r="A92" s="81">
        <v>39994</v>
      </c>
      <c r="B92" s="83">
        <v>4.3247934577777702E-6</v>
      </c>
      <c r="C92" s="83">
        <v>2.9999999999999997E-4</v>
      </c>
      <c r="D92" s="83">
        <v>1</v>
      </c>
    </row>
    <row r="93" spans="1:4">
      <c r="A93" s="81">
        <v>39996</v>
      </c>
      <c r="B93" s="83">
        <v>3.5791394133333298E-6</v>
      </c>
      <c r="C93" s="83">
        <v>2.9999999999999997E-4</v>
      </c>
      <c r="D93" s="83">
        <v>1</v>
      </c>
    </row>
    <row r="94" spans="1:4">
      <c r="A94" s="81">
        <v>39998</v>
      </c>
      <c r="B94" s="83">
        <v>4.4242139970370304E-6</v>
      </c>
      <c r="C94" s="83">
        <v>2.9999999999999997E-4</v>
      </c>
      <c r="D94" s="83">
        <v>1</v>
      </c>
    </row>
    <row r="95" spans="1:4">
      <c r="A95" s="81">
        <v>40000</v>
      </c>
      <c r="B95" s="83">
        <v>4.5236345362962897E-6</v>
      </c>
      <c r="C95" s="83">
        <v>2.9999999999999997E-4</v>
      </c>
      <c r="D95" s="83">
        <v>1</v>
      </c>
    </row>
    <row r="96" spans="1:4">
      <c r="A96" s="81">
        <v>40002</v>
      </c>
      <c r="B96" s="83">
        <v>3.9271113007407396E-6</v>
      </c>
      <c r="C96" s="83">
        <v>2.9999999999999997E-4</v>
      </c>
      <c r="D96" s="83">
        <v>1</v>
      </c>
    </row>
    <row r="97" spans="1:4">
      <c r="A97" s="81">
        <v>40004</v>
      </c>
      <c r="B97" s="83">
        <v>4.0762421096296303E-6</v>
      </c>
      <c r="C97" s="83">
        <v>2.9999999999999997E-4</v>
      </c>
      <c r="D97" s="83">
        <v>1</v>
      </c>
    </row>
    <row r="98" spans="1:4">
      <c r="A98" s="81">
        <v>40006</v>
      </c>
      <c r="B98" s="83">
        <v>3.7779804918518502E-6</v>
      </c>
      <c r="C98" s="83">
        <v>2.9999999999999997E-4</v>
      </c>
      <c r="D98" s="83">
        <v>1</v>
      </c>
    </row>
    <row r="99" spans="1:4">
      <c r="A99" s="81">
        <v>40008</v>
      </c>
      <c r="B99" s="83">
        <v>3.5791394133333298E-6</v>
      </c>
      <c r="C99" s="83">
        <v>2.9999999999999997E-4</v>
      </c>
      <c r="D99" s="83">
        <v>1</v>
      </c>
    </row>
    <row r="100" spans="1:4">
      <c r="A100" s="81">
        <v>40010</v>
      </c>
      <c r="B100" s="83">
        <v>3.4300086044444399E-6</v>
      </c>
      <c r="C100" s="83">
        <v>2.9999999999999997E-4</v>
      </c>
      <c r="D100" s="83">
        <v>1</v>
      </c>
    </row>
    <row r="101" spans="1:4">
      <c r="A101" s="81">
        <v>40012</v>
      </c>
      <c r="B101" s="83">
        <v>1.49130808888888E-7</v>
      </c>
      <c r="C101" s="83">
        <v>2.9999999999999997E-4</v>
      </c>
      <c r="D101" s="83">
        <v>1</v>
      </c>
    </row>
    <row r="102" spans="1:4">
      <c r="A102" s="81">
        <v>40014</v>
      </c>
      <c r="B102" s="83">
        <v>3.7282702222222201E-6</v>
      </c>
      <c r="C102" s="83">
        <v>2.9999999999999997E-4</v>
      </c>
      <c r="D102" s="83">
        <v>1</v>
      </c>
    </row>
    <row r="103" spans="1:4">
      <c r="A103" s="81">
        <v>40016</v>
      </c>
      <c r="B103" s="83">
        <v>3.4300086044444399E-6</v>
      </c>
      <c r="C103" s="83">
        <v>2.9999999999999997E-4</v>
      </c>
      <c r="D103" s="83">
        <v>1</v>
      </c>
    </row>
    <row r="104" spans="1:4">
      <c r="A104" s="81">
        <v>40018</v>
      </c>
      <c r="B104" s="83">
        <v>3.7282702222222201E-6</v>
      </c>
      <c r="C104" s="83">
        <v>2.9999999999999997E-4</v>
      </c>
      <c r="D104" s="83">
        <v>1</v>
      </c>
    </row>
    <row r="105" spans="1:4">
      <c r="A105" s="81">
        <v>40020</v>
      </c>
      <c r="B105" s="83">
        <v>6.4623350518518495E-7</v>
      </c>
      <c r="C105" s="83">
        <v>2.9999999999999997E-4</v>
      </c>
      <c r="D105" s="83">
        <v>1</v>
      </c>
    </row>
    <row r="106" spans="1:4">
      <c r="A106" s="81">
        <v>40022</v>
      </c>
      <c r="B106" s="83">
        <v>2.1872518637036999E-6</v>
      </c>
      <c r="C106" s="83">
        <v>2.9999999999999997E-4</v>
      </c>
      <c r="D106" s="83">
        <v>1</v>
      </c>
    </row>
    <row r="107" spans="1:4">
      <c r="A107" s="81">
        <v>40024</v>
      </c>
      <c r="B107" s="83">
        <v>6.9594377481481399E-7</v>
      </c>
      <c r="C107" s="83">
        <v>2.9999999999999997E-4</v>
      </c>
      <c r="D107" s="83">
        <v>1</v>
      </c>
    </row>
    <row r="108" spans="1:4">
      <c r="A108" s="81">
        <v>40026</v>
      </c>
      <c r="B108" s="83">
        <v>1.1433362014814801E-6</v>
      </c>
      <c r="C108" s="83">
        <v>2.9999999999999997E-4</v>
      </c>
      <c r="D108" s="83">
        <v>1</v>
      </c>
    </row>
    <row r="109" spans="1:4">
      <c r="A109" s="81">
        <v>40028</v>
      </c>
      <c r="B109" s="83">
        <v>7.4565404444444397E-7</v>
      </c>
      <c r="C109" s="83">
        <v>2.9999999999999997E-4</v>
      </c>
      <c r="D109" s="83">
        <v>1</v>
      </c>
    </row>
    <row r="110" spans="1:4">
      <c r="A110" s="81">
        <v>40030</v>
      </c>
      <c r="B110" s="83">
        <v>4.5236345362962897E-6</v>
      </c>
      <c r="C110" s="83">
        <v>2.9999999999999997E-4</v>
      </c>
      <c r="D110" s="83">
        <v>1</v>
      </c>
    </row>
    <row r="111" spans="1:4">
      <c r="A111" s="81">
        <v>40032</v>
      </c>
      <c r="B111" s="83">
        <v>3.67855995259259E-6</v>
      </c>
      <c r="C111" s="83">
        <v>2.9999999999999997E-4</v>
      </c>
      <c r="D111" s="83">
        <v>1</v>
      </c>
    </row>
    <row r="112" spans="1:4">
      <c r="A112" s="81">
        <v>40034</v>
      </c>
      <c r="B112" s="83">
        <v>4.8716064237036999E-6</v>
      </c>
      <c r="C112" s="83">
        <v>2.9999999999999997E-4</v>
      </c>
      <c r="D112" s="83">
        <v>1</v>
      </c>
    </row>
    <row r="113" spans="1:4">
      <c r="A113" s="81">
        <v>40036</v>
      </c>
      <c r="B113" s="83">
        <v>3.3305880651851802E-6</v>
      </c>
      <c r="C113" s="83">
        <v>2.9999999999999997E-4</v>
      </c>
      <c r="D113" s="83">
        <v>1</v>
      </c>
    </row>
    <row r="114" spans="1:4">
      <c r="A114" s="81">
        <v>40038</v>
      </c>
      <c r="B114" s="83">
        <v>4.0265318399999998E-6</v>
      </c>
      <c r="C114" s="83">
        <v>2.9999999999999997E-4</v>
      </c>
      <c r="D114" s="83">
        <v>1</v>
      </c>
    </row>
    <row r="115" spans="1:4">
      <c r="A115" s="81">
        <v>40040</v>
      </c>
      <c r="B115" s="83">
        <v>1.6901491674074001E-6</v>
      </c>
      <c r="C115" s="83">
        <v>2.9999999999999997E-4</v>
      </c>
      <c r="D115" s="83">
        <v>1</v>
      </c>
    </row>
    <row r="116" spans="1:4">
      <c r="A116" s="81">
        <v>40042</v>
      </c>
      <c r="B116" s="83">
        <v>8.4507458370370299E-7</v>
      </c>
      <c r="C116" s="83">
        <v>2.9999999999999997E-4</v>
      </c>
      <c r="D116" s="83">
        <v>1</v>
      </c>
    </row>
    <row r="117" spans="1:4">
      <c r="A117" s="81">
        <v>40044</v>
      </c>
      <c r="B117" s="83">
        <v>7.4565404444444397E-7</v>
      </c>
      <c r="C117" s="83">
        <v>2.9999999999999997E-4</v>
      </c>
      <c r="D117" s="83">
        <v>1</v>
      </c>
    </row>
    <row r="118" spans="1:4">
      <c r="A118" s="81">
        <v>40046</v>
      </c>
      <c r="B118" s="83">
        <v>7.9536431407407396E-7</v>
      </c>
      <c r="C118" s="83">
        <v>2.9999999999999997E-4</v>
      </c>
      <c r="D118" s="83">
        <v>1</v>
      </c>
    </row>
    <row r="119" spans="1:4">
      <c r="A119" s="81">
        <v>40048</v>
      </c>
      <c r="B119" s="83">
        <v>5.9652323555555497E-7</v>
      </c>
      <c r="C119" s="83">
        <v>2.9999999999999997E-4</v>
      </c>
      <c r="D119" s="83">
        <v>1</v>
      </c>
    </row>
    <row r="120" spans="1:4">
      <c r="A120" s="81">
        <v>40050</v>
      </c>
      <c r="B120" s="83">
        <v>2.7340648296296199E-6</v>
      </c>
      <c r="C120" s="83">
        <v>2.9999999999999997E-4</v>
      </c>
      <c r="D120" s="83">
        <v>1</v>
      </c>
    </row>
    <row r="121" spans="1:4">
      <c r="A121" s="81">
        <v>40052</v>
      </c>
      <c r="B121" s="83">
        <v>1.4913080888888799E-6</v>
      </c>
      <c r="C121" s="83">
        <v>2.9999999999999997E-4</v>
      </c>
      <c r="D121" s="83">
        <v>1</v>
      </c>
    </row>
    <row r="122" spans="1:4">
      <c r="A122" s="81">
        <v>40054</v>
      </c>
      <c r="B122" s="83">
        <v>4.1259523792592498E-6</v>
      </c>
      <c r="C122" s="83">
        <v>2.9999999999999997E-4</v>
      </c>
      <c r="D122" s="83">
        <v>1</v>
      </c>
    </row>
    <row r="123" spans="1:4">
      <c r="A123" s="81">
        <v>40056</v>
      </c>
      <c r="B123" s="83">
        <v>4.6727653451851804E-6</v>
      </c>
      <c r="C123" s="83">
        <v>2.9999999999999997E-4</v>
      </c>
      <c r="D123" s="83">
        <v>1</v>
      </c>
    </row>
    <row r="124" spans="1:4">
      <c r="A124" s="81">
        <v>40058</v>
      </c>
      <c r="B124" s="83">
        <v>3.3802983348148099E-6</v>
      </c>
      <c r="C124" s="83">
        <v>2.9999999999999997E-4</v>
      </c>
      <c r="D124" s="83">
        <v>1</v>
      </c>
    </row>
    <row r="125" spans="1:4">
      <c r="A125" s="81">
        <v>40060</v>
      </c>
      <c r="B125" s="83">
        <v>3.1317469866666598E-6</v>
      </c>
      <c r="C125" s="83">
        <v>2.9999999999999997E-4</v>
      </c>
      <c r="D125" s="83">
        <v>1</v>
      </c>
    </row>
    <row r="126" spans="1:4">
      <c r="A126" s="81">
        <v>40062</v>
      </c>
      <c r="B126" s="83">
        <v>3.5791394133333298E-6</v>
      </c>
      <c r="C126" s="83">
        <v>2.9999999999999997E-4</v>
      </c>
      <c r="D126" s="83">
        <v>1</v>
      </c>
    </row>
    <row r="127" spans="1:4">
      <c r="A127" s="81">
        <v>40064</v>
      </c>
      <c r="B127" s="83">
        <v>3.2808777955555501E-6</v>
      </c>
      <c r="C127" s="83">
        <v>2.9999999999999997E-4</v>
      </c>
      <c r="D127" s="83">
        <v>1</v>
      </c>
    </row>
    <row r="128" spans="1:4">
      <c r="A128" s="81">
        <v>40066</v>
      </c>
      <c r="B128" s="83">
        <v>3.0323264474074001E-6</v>
      </c>
      <c r="C128" s="83">
        <v>2.9999999999999997E-4</v>
      </c>
      <c r="D128" s="83">
        <v>1</v>
      </c>
    </row>
    <row r="129" spans="1:4">
      <c r="A129" s="81">
        <v>40068</v>
      </c>
      <c r="B129" s="83">
        <v>3.5294291437037001E-6</v>
      </c>
      <c r="C129" s="83">
        <v>2.9999999999999997E-4</v>
      </c>
      <c r="D129" s="83">
        <v>1</v>
      </c>
    </row>
    <row r="130" spans="1:4">
      <c r="A130" s="81">
        <v>40070</v>
      </c>
      <c r="B130" s="83">
        <v>4.0265318399999998E-6</v>
      </c>
      <c r="C130" s="83">
        <v>2.9999999999999997E-4</v>
      </c>
      <c r="D130" s="83">
        <v>1</v>
      </c>
    </row>
    <row r="131" spans="1:4">
      <c r="A131" s="81">
        <v>40072</v>
      </c>
      <c r="B131" s="83">
        <v>2.8831956385185102E-6</v>
      </c>
      <c r="C131" s="83">
        <v>2.9999999999999997E-4</v>
      </c>
      <c r="D131" s="83">
        <v>1</v>
      </c>
    </row>
    <row r="132" spans="1:4">
      <c r="A132" s="81">
        <v>40074</v>
      </c>
      <c r="B132" s="83">
        <v>4.0265318399999998E-6</v>
      </c>
      <c r="C132" s="83">
        <v>2.9999999999999997E-4</v>
      </c>
      <c r="D132" s="83">
        <v>1</v>
      </c>
    </row>
    <row r="133" spans="1:4">
      <c r="A133" s="81">
        <v>40076</v>
      </c>
      <c r="B133" s="83">
        <v>3.9271113007407396E-6</v>
      </c>
      <c r="C133" s="83">
        <v>2.9999999999999997E-4</v>
      </c>
      <c r="D133" s="83">
        <v>1</v>
      </c>
    </row>
    <row r="134" spans="1:4">
      <c r="A134" s="81">
        <v>40078</v>
      </c>
      <c r="B134" s="83">
        <v>1.6901491674074001E-6</v>
      </c>
      <c r="C134" s="83">
        <v>2.9999999999999997E-4</v>
      </c>
      <c r="D134" s="83">
        <v>1</v>
      </c>
    </row>
    <row r="135" spans="1:4">
      <c r="A135" s="81">
        <v>40080</v>
      </c>
      <c r="B135" s="83">
        <v>4.0762421096296303E-6</v>
      </c>
      <c r="C135" s="83">
        <v>2.9999999999999997E-4</v>
      </c>
      <c r="D135" s="83">
        <v>1</v>
      </c>
    </row>
    <row r="136" spans="1:4">
      <c r="A136" s="81">
        <v>40082</v>
      </c>
      <c r="B136" s="83">
        <v>4.6727653451851804E-6</v>
      </c>
      <c r="C136" s="83">
        <v>2.9999999999999997E-4</v>
      </c>
      <c r="D136" s="83">
        <v>1</v>
      </c>
    </row>
    <row r="137" spans="1:4">
      <c r="A137" s="81">
        <v>40084</v>
      </c>
      <c r="B137" s="83">
        <v>4.3745037274073998E-6</v>
      </c>
      <c r="C137" s="83">
        <v>2.9999999999999997E-4</v>
      </c>
      <c r="D137" s="83">
        <v>1</v>
      </c>
    </row>
    <row r="138" spans="1:4">
      <c r="A138" s="81">
        <v>40086</v>
      </c>
      <c r="B138" s="83">
        <v>4.3247934577777702E-6</v>
      </c>
      <c r="C138" s="83">
        <v>2.9999999999999997E-4</v>
      </c>
      <c r="D138" s="83">
        <v>1</v>
      </c>
    </row>
    <row r="139" spans="1:4">
      <c r="A139" s="81">
        <v>40088</v>
      </c>
      <c r="B139" s="83">
        <v>3.7282702222222201E-6</v>
      </c>
      <c r="C139" s="83">
        <v>2.9999999999999997E-4</v>
      </c>
      <c r="D139" s="83">
        <v>1</v>
      </c>
    </row>
    <row r="140" spans="1:4">
      <c r="A140" s="81">
        <v>40090</v>
      </c>
      <c r="B140" s="83">
        <v>3.0323264474074001E-6</v>
      </c>
      <c r="C140" s="83">
        <v>2.9999999999999997E-4</v>
      </c>
      <c r="D140" s="83">
        <v>1</v>
      </c>
    </row>
    <row r="141" spans="1:4">
      <c r="A141" s="81">
        <v>40092</v>
      </c>
      <c r="B141" s="83">
        <v>2.0381210548148101E-6</v>
      </c>
      <c r="C141" s="83">
        <v>2.9999999999999997E-4</v>
      </c>
      <c r="D141" s="83">
        <v>1</v>
      </c>
    </row>
    <row r="142" spans="1:4">
      <c r="A142" s="81">
        <v>40094</v>
      </c>
      <c r="B142" s="83">
        <v>3.47971887407407E-6</v>
      </c>
      <c r="C142" s="83">
        <v>2.9999999999999997E-4</v>
      </c>
      <c r="D142" s="83">
        <v>1</v>
      </c>
    </row>
    <row r="143" spans="1:4">
      <c r="A143" s="81">
        <v>40096</v>
      </c>
      <c r="B143" s="83">
        <v>3.8276907614814803E-6</v>
      </c>
      <c r="C143" s="83">
        <v>2.9999999999999997E-4</v>
      </c>
      <c r="D143" s="83">
        <v>1</v>
      </c>
    </row>
    <row r="144" spans="1:4">
      <c r="A144" s="81">
        <v>40098</v>
      </c>
      <c r="B144" s="83">
        <v>3.0820367170370301E-6</v>
      </c>
      <c r="C144" s="83">
        <v>2.9999999999999997E-4</v>
      </c>
      <c r="D144" s="83">
        <v>1</v>
      </c>
    </row>
    <row r="145" spans="1:4">
      <c r="A145" s="81">
        <v>40100</v>
      </c>
      <c r="B145" s="83">
        <v>2.78377509925925E-6</v>
      </c>
      <c r="C145" s="83">
        <v>2.9999999999999997E-4</v>
      </c>
      <c r="D145" s="83">
        <v>1</v>
      </c>
    </row>
    <row r="146" spans="1:4">
      <c r="A146" s="81">
        <v>40102</v>
      </c>
      <c r="B146" s="83">
        <v>3.23116752592592E-6</v>
      </c>
      <c r="C146" s="83">
        <v>2.9999999999999997E-4</v>
      </c>
      <c r="D146" s="83">
        <v>1</v>
      </c>
    </row>
    <row r="147" spans="1:4">
      <c r="A147" s="81">
        <v>40104</v>
      </c>
      <c r="B147" s="83">
        <v>3.1814572562962899E-6</v>
      </c>
      <c r="C147" s="83">
        <v>2.9999999999999997E-4</v>
      </c>
      <c r="D147" s="83">
        <v>1</v>
      </c>
    </row>
    <row r="148" spans="1:4">
      <c r="A148" s="81">
        <v>40106</v>
      </c>
      <c r="B148" s="83">
        <v>5.5178399288888797E-6</v>
      </c>
      <c r="C148" s="83">
        <v>2.9999999999999997E-4</v>
      </c>
      <c r="D148" s="83">
        <v>1</v>
      </c>
    </row>
    <row r="149" spans="1:4">
      <c r="A149" s="81">
        <v>40108</v>
      </c>
      <c r="B149" s="83">
        <v>4.2750831881481397E-6</v>
      </c>
      <c r="C149" s="83">
        <v>2.9999999999999997E-4</v>
      </c>
      <c r="D149" s="83">
        <v>1</v>
      </c>
    </row>
    <row r="150" spans="1:4">
      <c r="A150" s="81">
        <v>40110</v>
      </c>
      <c r="B150" s="83">
        <v>3.7282702222222201E-6</v>
      </c>
      <c r="C150" s="83">
        <v>2.9999999999999997E-4</v>
      </c>
      <c r="D150" s="83">
        <v>1</v>
      </c>
    </row>
    <row r="151" spans="1:4">
      <c r="A151" s="81">
        <v>40112</v>
      </c>
      <c r="B151" s="83">
        <v>3.23116752592592E-6</v>
      </c>
      <c r="C151" s="83">
        <v>2.9999999999999997E-4</v>
      </c>
      <c r="D151" s="83">
        <v>1</v>
      </c>
    </row>
    <row r="152" spans="1:4">
      <c r="A152" s="81">
        <v>40114</v>
      </c>
      <c r="B152" s="83">
        <v>3.1814572562962899E-6</v>
      </c>
      <c r="C152" s="83">
        <v>2.9999999999999997E-4</v>
      </c>
      <c r="D152" s="83">
        <v>1</v>
      </c>
    </row>
    <row r="153" spans="1:4">
      <c r="A153" s="81">
        <v>40116</v>
      </c>
      <c r="B153" s="83">
        <v>3.0323264474074001E-6</v>
      </c>
      <c r="C153" s="83">
        <v>2.9999999999999997E-4</v>
      </c>
      <c r="D153" s="83">
        <v>1</v>
      </c>
    </row>
    <row r="154" spans="1:4">
      <c r="A154" s="81">
        <v>40118</v>
      </c>
      <c r="B154" s="83">
        <v>1.4913080888888799E-6</v>
      </c>
      <c r="C154" s="83">
        <v>2.9999999999999997E-4</v>
      </c>
      <c r="D154" s="83">
        <v>1</v>
      </c>
    </row>
    <row r="155" spans="1:4">
      <c r="A155" s="81">
        <v>40120</v>
      </c>
      <c r="B155" s="83">
        <v>2.8334853688888801E-6</v>
      </c>
      <c r="C155" s="83">
        <v>2.9999999999999997E-4</v>
      </c>
      <c r="D155" s="83">
        <v>1</v>
      </c>
    </row>
    <row r="156" spans="1:4">
      <c r="A156" s="81">
        <v>40122</v>
      </c>
      <c r="B156" s="83">
        <v>3.1814572562962899E-6</v>
      </c>
      <c r="C156" s="83">
        <v>2.9999999999999997E-4</v>
      </c>
      <c r="D156" s="83">
        <v>1</v>
      </c>
    </row>
    <row r="157" spans="1:4">
      <c r="A157" s="81">
        <v>40124</v>
      </c>
      <c r="B157" s="83">
        <v>3.7779804918518502E-6</v>
      </c>
      <c r="C157" s="83">
        <v>2.9999999999999997E-4</v>
      </c>
      <c r="D157" s="83">
        <v>1</v>
      </c>
    </row>
    <row r="158" spans="1:4">
      <c r="A158" s="81">
        <v>40126</v>
      </c>
      <c r="B158" s="83">
        <v>3.23116752592592E-6</v>
      </c>
      <c r="C158" s="83">
        <v>2.9999999999999997E-4</v>
      </c>
      <c r="D158" s="83">
        <v>1</v>
      </c>
    </row>
    <row r="159" spans="1:4">
      <c r="A159" s="81">
        <v>40128</v>
      </c>
      <c r="B159" s="83">
        <v>3.4300086044444399E-6</v>
      </c>
      <c r="C159" s="83">
        <v>2.9999999999999997E-4</v>
      </c>
      <c r="D159" s="83">
        <v>1</v>
      </c>
    </row>
    <row r="160" spans="1:4">
      <c r="A160" s="81">
        <v>40130</v>
      </c>
      <c r="B160" s="83">
        <v>3.47971887407407E-6</v>
      </c>
      <c r="C160" s="83">
        <v>2.9999999999999997E-4</v>
      </c>
      <c r="D160" s="83">
        <v>1</v>
      </c>
    </row>
    <row r="161" spans="1:4">
      <c r="A161" s="81">
        <v>40132</v>
      </c>
      <c r="B161" s="83">
        <v>4.7721858844444397E-6</v>
      </c>
      <c r="C161" s="83">
        <v>2.9999999999999997E-4</v>
      </c>
      <c r="D161" s="83">
        <v>1</v>
      </c>
    </row>
    <row r="162" spans="1:4">
      <c r="A162" s="81">
        <v>40134</v>
      </c>
      <c r="B162" s="83">
        <v>4.5236345362962897E-6</v>
      </c>
      <c r="C162" s="83">
        <v>2.9999999999999997E-4</v>
      </c>
      <c r="D162" s="83">
        <v>1</v>
      </c>
    </row>
    <row r="163" spans="1:4">
      <c r="A163" s="81">
        <v>40136</v>
      </c>
      <c r="B163" s="83">
        <v>3.6288496829629599E-6</v>
      </c>
      <c r="C163" s="83">
        <v>2.9999999999999997E-4</v>
      </c>
      <c r="D163" s="83">
        <v>1</v>
      </c>
    </row>
    <row r="164" spans="1:4">
      <c r="A164" s="81">
        <v>40138</v>
      </c>
      <c r="B164" s="83">
        <v>3.8276907614814803E-6</v>
      </c>
      <c r="C164" s="83">
        <v>2.9999999999999997E-4</v>
      </c>
      <c r="D164" s="83">
        <v>1</v>
      </c>
    </row>
    <row r="165" spans="1:4">
      <c r="A165" s="81">
        <v>40140</v>
      </c>
      <c r="B165" s="83">
        <v>4.7721858844444397E-6</v>
      </c>
      <c r="C165" s="83">
        <v>2.9999999999999997E-4</v>
      </c>
      <c r="D165" s="83">
        <v>1</v>
      </c>
    </row>
    <row r="166" spans="1:4">
      <c r="A166" s="81">
        <v>40142</v>
      </c>
      <c r="B166" s="83">
        <v>4.22537291851851E-6</v>
      </c>
      <c r="C166" s="83">
        <v>2.9999999999999997E-4</v>
      </c>
      <c r="D166" s="83">
        <v>1</v>
      </c>
    </row>
    <row r="167" spans="1:4">
      <c r="A167" s="81">
        <v>40144</v>
      </c>
      <c r="B167" s="83">
        <v>3.7282702222222201E-6</v>
      </c>
      <c r="C167" s="83">
        <v>2.9999999999999997E-4</v>
      </c>
      <c r="D167" s="83">
        <v>1</v>
      </c>
    </row>
    <row r="168" spans="1:4">
      <c r="A168" s="81">
        <v>40146</v>
      </c>
      <c r="B168" s="83">
        <v>2.8831956385185102E-6</v>
      </c>
      <c r="C168" s="83">
        <v>2.9999999999999997E-4</v>
      </c>
      <c r="D168" s="83">
        <v>1</v>
      </c>
    </row>
    <row r="169" spans="1:4">
      <c r="A169" s="81">
        <v>40148</v>
      </c>
      <c r="B169" s="83">
        <v>3.2808777955555501E-6</v>
      </c>
      <c r="C169" s="83">
        <v>2.9999999999999997E-4</v>
      </c>
      <c r="D169" s="83">
        <v>1</v>
      </c>
    </row>
    <row r="170" spans="1:4">
      <c r="A170" s="81">
        <v>40150</v>
      </c>
      <c r="B170" s="83">
        <v>4.22537291851851E-6</v>
      </c>
      <c r="C170" s="83">
        <v>2.9999999999999997E-4</v>
      </c>
      <c r="D170" s="83">
        <v>1</v>
      </c>
    </row>
    <row r="171" spans="1:4">
      <c r="A171" s="81">
        <v>40152</v>
      </c>
      <c r="B171" s="83">
        <v>2.5849340207407398E-6</v>
      </c>
      <c r="C171" s="83">
        <v>2.9999999999999997E-4</v>
      </c>
      <c r="D171" s="83">
        <v>1</v>
      </c>
    </row>
    <row r="172" spans="1:4">
      <c r="A172" s="81">
        <v>40154</v>
      </c>
      <c r="B172" s="83">
        <v>4.6727653451851804E-6</v>
      </c>
      <c r="C172" s="83">
        <v>2.9999999999999997E-4</v>
      </c>
      <c r="D172" s="83">
        <v>1</v>
      </c>
    </row>
    <row r="173" spans="1:4">
      <c r="A173" s="81">
        <v>40156</v>
      </c>
      <c r="B173" s="83">
        <v>4.6727653451851804E-6</v>
      </c>
      <c r="C173" s="83">
        <v>2.9999999999999997E-4</v>
      </c>
      <c r="D173" s="83">
        <v>1</v>
      </c>
    </row>
    <row r="174" spans="1:4">
      <c r="A174" s="81">
        <v>40158</v>
      </c>
      <c r="B174" s="83">
        <v>6.2137837037037001E-6</v>
      </c>
      <c r="C174" s="83">
        <v>2.9999999999999997E-4</v>
      </c>
      <c r="D174" s="83">
        <v>1</v>
      </c>
    </row>
    <row r="175" spans="1:4">
      <c r="A175" s="81">
        <v>40160</v>
      </c>
      <c r="B175" s="83">
        <v>5.1698680414814796E-6</v>
      </c>
      <c r="C175" s="83">
        <v>2.9999999999999997E-4</v>
      </c>
      <c r="D175" s="83">
        <v>1</v>
      </c>
    </row>
    <row r="176" spans="1:4">
      <c r="A176" s="81">
        <v>40162</v>
      </c>
      <c r="B176" s="83">
        <v>5.7663912770370297E-6</v>
      </c>
      <c r="C176" s="83">
        <v>2.9999999999999997E-4</v>
      </c>
      <c r="D176" s="83">
        <v>1</v>
      </c>
    </row>
    <row r="177" spans="1:4">
      <c r="A177" s="81">
        <v>40164</v>
      </c>
      <c r="B177" s="83">
        <v>8.0033534103703699E-6</v>
      </c>
      <c r="C177" s="83">
        <v>2.9999999999999997E-4</v>
      </c>
      <c r="D177" s="83">
        <v>1</v>
      </c>
    </row>
    <row r="178" spans="1:4">
      <c r="A178" s="81">
        <v>40166</v>
      </c>
      <c r="B178" s="83">
        <v>1.1135100397037E-5</v>
      </c>
      <c r="C178" s="83">
        <v>2.9999999999999997E-4</v>
      </c>
      <c r="D178" s="83">
        <v>1</v>
      </c>
    </row>
    <row r="179" spans="1:4">
      <c r="A179" s="81">
        <v>40168</v>
      </c>
      <c r="B179" s="83">
        <v>9.2958204207407396E-6</v>
      </c>
      <c r="C179" s="83">
        <v>2.9999999999999997E-4</v>
      </c>
      <c r="D179" s="83">
        <v>1</v>
      </c>
    </row>
    <row r="180" spans="1:4">
      <c r="A180" s="81">
        <v>40170</v>
      </c>
      <c r="B180" s="83">
        <v>8.4010355674074005E-6</v>
      </c>
      <c r="C180" s="83">
        <v>2.9999999999999997E-4</v>
      </c>
      <c r="D180" s="83">
        <v>1</v>
      </c>
    </row>
    <row r="181" spans="1:4">
      <c r="A181" s="81">
        <v>40172</v>
      </c>
      <c r="B181" s="83">
        <v>7.8045123318518495E-6</v>
      </c>
      <c r="C181" s="83">
        <v>2.9999999999999997E-4</v>
      </c>
      <c r="D181" s="83">
        <v>1</v>
      </c>
    </row>
    <row r="182" spans="1:4">
      <c r="A182" s="81">
        <v>40174</v>
      </c>
      <c r="B182" s="83">
        <v>8.4010355674074005E-6</v>
      </c>
      <c r="C182" s="83">
        <v>2.9999999999999997E-4</v>
      </c>
      <c r="D182" s="83">
        <v>1</v>
      </c>
    </row>
    <row r="183" spans="1:4">
      <c r="A183" s="81">
        <v>40176</v>
      </c>
      <c r="B183" s="83">
        <v>8.1524842192592606E-6</v>
      </c>
      <c r="C183" s="83">
        <v>2.9999999999999997E-4</v>
      </c>
      <c r="D183" s="83">
        <v>1</v>
      </c>
    </row>
    <row r="184" spans="1:4">
      <c r="A184" s="81">
        <v>40178</v>
      </c>
      <c r="B184" s="83">
        <v>8.8203382193181904E-6</v>
      </c>
      <c r="C184" s="83">
        <v>2.9999999999999997E-4</v>
      </c>
      <c r="D184" s="83">
        <v>1.1828995343128399</v>
      </c>
    </row>
    <row r="185" spans="1:4">
      <c r="A185" s="81">
        <v>40180</v>
      </c>
      <c r="B185" s="83">
        <v>7.6442931234091004E-6</v>
      </c>
      <c r="C185" s="83">
        <v>2.9999999999999997E-4</v>
      </c>
      <c r="D185" s="83">
        <v>1.1828995343128399</v>
      </c>
    </row>
    <row r="186" spans="1:4">
      <c r="A186" s="81">
        <v>40182</v>
      </c>
      <c r="B186" s="83">
        <v>1.1172428411136299E-5</v>
      </c>
      <c r="C186" s="83">
        <v>2.9999999999999997E-4</v>
      </c>
      <c r="D186" s="83">
        <v>1.1828995343128399</v>
      </c>
    </row>
    <row r="187" spans="1:4">
      <c r="A187" s="81">
        <v>40184</v>
      </c>
      <c r="B187" s="83">
        <v>9.2907562576818294E-6</v>
      </c>
      <c r="C187" s="83">
        <v>2.9999999999999997E-4</v>
      </c>
      <c r="D187" s="83">
        <v>1.1828995343128399</v>
      </c>
    </row>
    <row r="188" spans="1:4">
      <c r="A188" s="81">
        <v>40186</v>
      </c>
      <c r="B188" s="83">
        <v>8.8203382193181904E-6</v>
      </c>
      <c r="C188" s="83">
        <v>2.9999999999999997E-4</v>
      </c>
      <c r="D188" s="83">
        <v>1.1828995343128399</v>
      </c>
    </row>
    <row r="189" spans="1:4">
      <c r="A189" s="81">
        <v>40188</v>
      </c>
      <c r="B189" s="83">
        <v>1.12312306659318E-5</v>
      </c>
      <c r="C189" s="83">
        <v>2.9999999999999997E-4</v>
      </c>
      <c r="D189" s="83">
        <v>1.1828995343128399</v>
      </c>
    </row>
    <row r="190" spans="1:4">
      <c r="A190" s="81">
        <v>40190</v>
      </c>
      <c r="B190" s="83">
        <v>1.07692484138424E-5</v>
      </c>
      <c r="C190" s="83">
        <v>2.9999999999999997E-4</v>
      </c>
      <c r="D190" s="83">
        <v>1.3050621315915201</v>
      </c>
    </row>
    <row r="191" spans="1:4">
      <c r="A191" s="81">
        <v>40192</v>
      </c>
      <c r="B191" s="83">
        <v>1.02502484902837E-5</v>
      </c>
      <c r="C191" s="83">
        <v>2.9999999999999997E-4</v>
      </c>
      <c r="D191" s="83">
        <v>1.3050621315915201</v>
      </c>
    </row>
    <row r="192" spans="1:4">
      <c r="A192" s="81">
        <v>40194</v>
      </c>
      <c r="B192" s="83">
        <v>8.6932487196077295E-6</v>
      </c>
      <c r="C192" s="83">
        <v>2.9999999999999997E-4</v>
      </c>
      <c r="D192" s="83">
        <v>1.3050621315915201</v>
      </c>
    </row>
    <row r="193" spans="1:4">
      <c r="A193" s="81">
        <v>40196</v>
      </c>
      <c r="B193" s="83">
        <v>8.4337487578284007E-6</v>
      </c>
      <c r="C193" s="83">
        <v>2.9999999999999997E-4</v>
      </c>
      <c r="D193" s="83">
        <v>1.3050621315915201</v>
      </c>
    </row>
    <row r="194" spans="1:4">
      <c r="A194" s="81">
        <v>40198</v>
      </c>
      <c r="B194" s="83">
        <v>9.0824986622767395E-6</v>
      </c>
      <c r="C194" s="83">
        <v>2.9999999999999997E-4</v>
      </c>
      <c r="D194" s="83">
        <v>1.3050621315915201</v>
      </c>
    </row>
    <row r="195" spans="1:4">
      <c r="A195" s="81">
        <v>40200</v>
      </c>
      <c r="B195" s="83">
        <v>9.7312485667250698E-6</v>
      </c>
      <c r="C195" s="83">
        <v>2.9999999999999997E-4</v>
      </c>
      <c r="D195" s="83">
        <v>1.3050621315915201</v>
      </c>
    </row>
    <row r="196" spans="1:4">
      <c r="A196" s="81">
        <v>40202</v>
      </c>
      <c r="B196" s="83">
        <v>9.4068736145009098E-6</v>
      </c>
      <c r="C196" s="83">
        <v>2.9999999999999997E-4</v>
      </c>
      <c r="D196" s="83">
        <v>1.3050621315915201</v>
      </c>
    </row>
    <row r="197" spans="1:4">
      <c r="A197" s="81">
        <v>40204</v>
      </c>
      <c r="B197" s="83">
        <v>1.34980007194615E-5</v>
      </c>
      <c r="C197" s="83">
        <v>2.9999999999999997E-4</v>
      </c>
      <c r="D197" s="83">
        <v>1.3442249707710201</v>
      </c>
    </row>
    <row r="198" spans="1:4">
      <c r="A198" s="81">
        <v>40206</v>
      </c>
      <c r="B198" s="83">
        <v>1.15601689330042E-5</v>
      </c>
      <c r="C198" s="83">
        <v>2.9999999999999997E-4</v>
      </c>
      <c r="D198" s="83">
        <v>1.3442249707710201</v>
      </c>
    </row>
    <row r="199" spans="1:4">
      <c r="A199" s="81">
        <v>40208</v>
      </c>
      <c r="B199" s="83">
        <v>1.2027921433183599E-5</v>
      </c>
      <c r="C199" s="83">
        <v>2.9999999999999997E-4</v>
      </c>
      <c r="D199" s="83">
        <v>1.3442249707710201</v>
      </c>
    </row>
    <row r="200" spans="1:4">
      <c r="A200" s="81">
        <v>40210</v>
      </c>
      <c r="B200" s="83">
        <v>1.1961099647443599E-5</v>
      </c>
      <c r="C200" s="83">
        <v>2.9999999999999997E-4</v>
      </c>
      <c r="D200" s="83">
        <v>1.3442249707710201</v>
      </c>
    </row>
    <row r="201" spans="1:4">
      <c r="A201" s="81">
        <v>40212</v>
      </c>
      <c r="B201" s="83">
        <v>1.6237693934797801E-5</v>
      </c>
      <c r="C201" s="83">
        <v>2.9999999999999997E-4</v>
      </c>
      <c r="D201" s="83">
        <v>1.3442249707710201</v>
      </c>
    </row>
    <row r="202" spans="1:4">
      <c r="A202" s="81">
        <v>40214</v>
      </c>
      <c r="B202" s="83">
        <v>2.2149349727863301E-5</v>
      </c>
      <c r="C202" s="83">
        <v>2.9999999999999997E-4</v>
      </c>
      <c r="D202" s="83">
        <v>1.8186485361454101</v>
      </c>
    </row>
    <row r="203" spans="1:4">
      <c r="A203" s="81">
        <v>40216</v>
      </c>
      <c r="B203" s="83">
        <v>1.8713940382317099E-5</v>
      </c>
      <c r="C203" s="83">
        <v>3.0000000000000001E-3</v>
      </c>
      <c r="D203" s="83">
        <v>1.8186485361454101</v>
      </c>
    </row>
    <row r="204" spans="1:4">
      <c r="A204" s="81">
        <v>40218</v>
      </c>
      <c r="B204" s="83">
        <v>1.8894751400503801E-5</v>
      </c>
      <c r="C204" s="83">
        <v>3.0000000000000001E-3</v>
      </c>
      <c r="D204" s="83">
        <v>1.8186485361454101</v>
      </c>
    </row>
    <row r="205" spans="1:4">
      <c r="A205" s="81">
        <v>40220</v>
      </c>
      <c r="B205" s="83">
        <v>1.6092180618610899E-5</v>
      </c>
      <c r="C205" s="83">
        <v>3.0000000000000001E-3</v>
      </c>
      <c r="D205" s="83">
        <v>1.8186485361454101</v>
      </c>
    </row>
    <row r="206" spans="1:4">
      <c r="A206" s="81">
        <v>40222</v>
      </c>
      <c r="B206" s="83">
        <v>2.0250834036903602E-5</v>
      </c>
      <c r="C206" s="83">
        <v>3.0000000000000001E-3</v>
      </c>
      <c r="D206" s="83">
        <v>1.8186485361454101</v>
      </c>
    </row>
    <row r="207" spans="1:4">
      <c r="A207" s="81">
        <v>40224</v>
      </c>
      <c r="B207" s="83">
        <v>2.3246091421507599E-5</v>
      </c>
      <c r="C207" s="83">
        <v>3.0000000000000001E-3</v>
      </c>
      <c r="D207" s="83">
        <v>2.52773821507235</v>
      </c>
    </row>
    <row r="208" spans="1:4">
      <c r="A208" s="81">
        <v>40226</v>
      </c>
      <c r="B208" s="83">
        <v>2.9151855188052802E-5</v>
      </c>
      <c r="C208" s="83">
        <v>3.0000000000000001E-3</v>
      </c>
      <c r="D208" s="83">
        <v>2.52773821507235</v>
      </c>
    </row>
    <row r="209" spans="1:4">
      <c r="A209" s="81">
        <v>40228</v>
      </c>
      <c r="B209" s="83">
        <v>2.2492164132161402E-5</v>
      </c>
      <c r="C209" s="83">
        <v>3.0000000000000001E-3</v>
      </c>
      <c r="D209" s="83">
        <v>2.52773821507235</v>
      </c>
    </row>
    <row r="210" spans="1:4">
      <c r="A210" s="81">
        <v>40230</v>
      </c>
      <c r="B210" s="83">
        <v>2.6890073320014199E-5</v>
      </c>
      <c r="C210" s="83">
        <v>3.0000000000000001E-3</v>
      </c>
      <c r="D210" s="83">
        <v>2.52773821507235</v>
      </c>
    </row>
    <row r="211" spans="1:4">
      <c r="A211" s="81">
        <v>40232</v>
      </c>
      <c r="B211" s="83">
        <v>3.1539291604315697E-5</v>
      </c>
      <c r="C211" s="83">
        <v>3.0000000000000001E-3</v>
      </c>
      <c r="D211" s="83">
        <v>2.52773821507235</v>
      </c>
    </row>
    <row r="212" spans="1:4">
      <c r="A212" s="81">
        <v>40234</v>
      </c>
      <c r="B212" s="83">
        <v>2.7818589140210798E-5</v>
      </c>
      <c r="C212" s="83">
        <v>3.0000000000000001E-3</v>
      </c>
      <c r="D212" s="83">
        <v>3.7811792520337599</v>
      </c>
    </row>
    <row r="213" spans="1:4">
      <c r="A213" s="81">
        <v>40236</v>
      </c>
      <c r="B213" s="83">
        <v>3.2517675143624797E-5</v>
      </c>
      <c r="C213" s="83">
        <v>3.0000000000000001E-3</v>
      </c>
      <c r="D213" s="83">
        <v>3.7811792520337599</v>
      </c>
    </row>
    <row r="214" spans="1:4">
      <c r="A214" s="81">
        <v>40238</v>
      </c>
      <c r="B214" s="83">
        <v>3.4961199865400102E-5</v>
      </c>
      <c r="C214" s="83">
        <v>3.0000000000000001E-3</v>
      </c>
      <c r="D214" s="83">
        <v>3.7811792520337599</v>
      </c>
    </row>
    <row r="215" spans="1:4">
      <c r="A215" s="81">
        <v>40240</v>
      </c>
      <c r="B215" s="83">
        <v>2.7818589140210798E-5</v>
      </c>
      <c r="C215" s="83">
        <v>3.0000000000000001E-3</v>
      </c>
      <c r="D215" s="83">
        <v>3.7811792520337599</v>
      </c>
    </row>
    <row r="216" spans="1:4">
      <c r="A216" s="81">
        <v>40242</v>
      </c>
      <c r="B216" s="83">
        <v>3.2893602023897901E-5</v>
      </c>
      <c r="C216" s="83">
        <v>3.0000000000000001E-3</v>
      </c>
      <c r="D216" s="83">
        <v>3.7811792520337599</v>
      </c>
    </row>
    <row r="217" spans="1:4">
      <c r="A217" s="81">
        <v>40244</v>
      </c>
      <c r="B217" s="83">
        <v>3.2517675143624797E-5</v>
      </c>
      <c r="C217" s="83">
        <v>3.0000000000000001E-3</v>
      </c>
      <c r="D217" s="83">
        <v>3.7811792520337599</v>
      </c>
    </row>
    <row r="218" spans="1:4">
      <c r="A218" s="81">
        <v>40246</v>
      </c>
      <c r="B218" s="83">
        <v>3.3335711735466399E-5</v>
      </c>
      <c r="C218" s="83">
        <v>3.0000000000000001E-3</v>
      </c>
      <c r="D218" s="83">
        <v>4.5310817500706904</v>
      </c>
    </row>
    <row r="219" spans="1:4">
      <c r="A219" s="81">
        <v>40248</v>
      </c>
      <c r="B219" s="83">
        <v>3.2885229144446603E-5</v>
      </c>
      <c r="C219" s="83">
        <v>3.0000000000000001E-3</v>
      </c>
      <c r="D219" s="83">
        <v>4.5310817500706904</v>
      </c>
    </row>
    <row r="220" spans="1:4">
      <c r="A220" s="81">
        <v>40250</v>
      </c>
      <c r="B220" s="83">
        <v>3.5588124690565502E-5</v>
      </c>
      <c r="C220" s="83">
        <v>3.0000000000000001E-3</v>
      </c>
      <c r="D220" s="83">
        <v>4.5310817500706904</v>
      </c>
    </row>
    <row r="221" spans="1:4">
      <c r="A221" s="81">
        <v>40252</v>
      </c>
      <c r="B221" s="83">
        <v>2.79299206432286E-5</v>
      </c>
      <c r="C221" s="83">
        <v>3.0000000000000001E-3</v>
      </c>
      <c r="D221" s="83">
        <v>4.5310817500706904</v>
      </c>
    </row>
    <row r="222" spans="1:4">
      <c r="A222" s="81">
        <v>40254</v>
      </c>
      <c r="B222" s="83">
        <v>2.7704679347718699E-5</v>
      </c>
      <c r="C222" s="83">
        <v>3.0000000000000001E-3</v>
      </c>
      <c r="D222" s="83">
        <v>4.5310817500706904</v>
      </c>
    </row>
    <row r="223" spans="1:4">
      <c r="A223" s="81">
        <v>40256</v>
      </c>
      <c r="B223" s="83">
        <v>2.99570923028177E-5</v>
      </c>
      <c r="C223" s="83">
        <v>3.0000000000000001E-3</v>
      </c>
      <c r="D223" s="83">
        <v>4.5310817500706904</v>
      </c>
    </row>
    <row r="224" spans="1:4">
      <c r="A224" s="81">
        <v>40258</v>
      </c>
      <c r="B224" s="83">
        <v>4.0768674487293301E-5</v>
      </c>
      <c r="C224" s="83">
        <v>6.0000000000000001E-3</v>
      </c>
      <c r="D224" s="83">
        <v>4.5310817500706904</v>
      </c>
    </row>
    <row r="225" spans="1:4">
      <c r="A225" s="81">
        <v>40260</v>
      </c>
      <c r="B225" s="83">
        <v>4.6521773231088198E-5</v>
      </c>
      <c r="C225" s="83">
        <v>0.03</v>
      </c>
      <c r="D225" s="83">
        <v>4.5651629103370697</v>
      </c>
    </row>
    <row r="226" spans="1:4">
      <c r="A226" s="81">
        <v>40262</v>
      </c>
      <c r="B226" s="83">
        <v>4.22099991267435E-5</v>
      </c>
      <c r="C226" s="83">
        <v>0.03</v>
      </c>
      <c r="D226" s="83">
        <v>4.5651629103370697</v>
      </c>
    </row>
    <row r="227" spans="1:4">
      <c r="A227" s="81">
        <v>40264</v>
      </c>
      <c r="B227" s="83">
        <v>3.9486773376631E-5</v>
      </c>
      <c r="C227" s="83">
        <v>0.03</v>
      </c>
      <c r="D227" s="83">
        <v>4.5651629103370697</v>
      </c>
    </row>
    <row r="228" spans="1:4">
      <c r="A228" s="81">
        <v>40266</v>
      </c>
      <c r="B228" s="83">
        <v>4.3571612001799702E-5</v>
      </c>
      <c r="C228" s="83">
        <v>0.03</v>
      </c>
      <c r="D228" s="83">
        <v>4.5651629103370697</v>
      </c>
    </row>
    <row r="229" spans="1:4">
      <c r="A229" s="81">
        <v>40268</v>
      </c>
      <c r="B229" s="83">
        <v>4.6975644189440299E-5</v>
      </c>
      <c r="C229" s="83">
        <v>0.03</v>
      </c>
      <c r="D229" s="83">
        <v>4.5651629103370697</v>
      </c>
    </row>
    <row r="230" spans="1:4">
      <c r="A230" s="81">
        <v>40270</v>
      </c>
      <c r="B230" s="83">
        <v>4.4771583277683201E-5</v>
      </c>
      <c r="C230" s="83">
        <v>0.03</v>
      </c>
      <c r="D230" s="83">
        <v>6.0854769060007898</v>
      </c>
    </row>
    <row r="231" spans="1:4">
      <c r="A231" s="81">
        <v>40272</v>
      </c>
      <c r="B231" s="83">
        <v>5.0216775838482497E-5</v>
      </c>
      <c r="C231" s="83">
        <v>0.03</v>
      </c>
      <c r="D231" s="83">
        <v>6.0854769060007898</v>
      </c>
    </row>
    <row r="232" spans="1:4">
      <c r="A232" s="81">
        <v>40274</v>
      </c>
      <c r="B232" s="83">
        <v>4.38640511842166E-5</v>
      </c>
      <c r="C232" s="83">
        <v>0.03</v>
      </c>
      <c r="D232" s="83">
        <v>6.0854769060007898</v>
      </c>
    </row>
    <row r="233" spans="1:4">
      <c r="A233" s="81">
        <v>40276</v>
      </c>
      <c r="B233" s="83">
        <v>5.8989586075325803E-5</v>
      </c>
      <c r="C233" s="83">
        <v>0.03</v>
      </c>
      <c r="D233" s="83">
        <v>6.0854769060007898</v>
      </c>
    </row>
    <row r="234" spans="1:4">
      <c r="A234" s="81">
        <v>40278</v>
      </c>
      <c r="B234" s="83">
        <v>7.2602567477324104E-5</v>
      </c>
      <c r="C234" s="83">
        <v>0.03</v>
      </c>
      <c r="D234" s="83">
        <v>6.0854769060007898</v>
      </c>
    </row>
    <row r="235" spans="1:4">
      <c r="A235" s="81">
        <v>40280</v>
      </c>
      <c r="B235" s="83">
        <v>8.4353155086523197E-5</v>
      </c>
      <c r="C235" s="83">
        <v>0.03</v>
      </c>
      <c r="D235" s="83">
        <v>7.8197969933538296</v>
      </c>
    </row>
    <row r="236" spans="1:4">
      <c r="A236" s="81">
        <v>40282</v>
      </c>
      <c r="B236" s="83">
        <v>7.7744843397717204E-5</v>
      </c>
      <c r="C236" s="83">
        <v>0.03</v>
      </c>
      <c r="D236" s="83">
        <v>7.8197969933538296</v>
      </c>
    </row>
    <row r="237" spans="1:4">
      <c r="A237" s="81">
        <v>40284</v>
      </c>
      <c r="B237" s="83">
        <v>7.8522291831694394E-5</v>
      </c>
      <c r="C237" s="83">
        <v>0.03</v>
      </c>
      <c r="D237" s="83">
        <v>7.8197969933538296</v>
      </c>
    </row>
    <row r="238" spans="1:4">
      <c r="A238" s="81">
        <v>40286</v>
      </c>
      <c r="B238" s="83">
        <v>1.03011917501975E-4</v>
      </c>
      <c r="C238" s="83">
        <v>0.03</v>
      </c>
      <c r="D238" s="83">
        <v>7.8197969933538296</v>
      </c>
    </row>
    <row r="239" spans="1:4">
      <c r="A239" s="81">
        <v>40288</v>
      </c>
      <c r="B239" s="83">
        <v>7.9688464482660098E-5</v>
      </c>
      <c r="C239" s="83">
        <v>0.03</v>
      </c>
      <c r="D239" s="83">
        <v>7.8197969933538296</v>
      </c>
    </row>
    <row r="240" spans="1:4">
      <c r="A240" s="81">
        <v>40290</v>
      </c>
      <c r="B240" s="83">
        <v>1.00871278676605E-4</v>
      </c>
      <c r="C240" s="83">
        <v>0.03</v>
      </c>
      <c r="D240" s="83">
        <v>11.464315805514101</v>
      </c>
    </row>
    <row r="241" spans="1:4">
      <c r="A241" s="81">
        <v>40292</v>
      </c>
      <c r="B241" s="83">
        <v>8.3774451782265598E-5</v>
      </c>
      <c r="C241" s="83">
        <v>0.03</v>
      </c>
      <c r="D241" s="83">
        <v>11.464315805514101</v>
      </c>
    </row>
    <row r="242" spans="1:4">
      <c r="A242" s="81">
        <v>40294</v>
      </c>
      <c r="B242" s="83">
        <v>9.68820190679263E-5</v>
      </c>
      <c r="C242" s="83">
        <v>0.03</v>
      </c>
      <c r="D242" s="83">
        <v>11.464315805514101</v>
      </c>
    </row>
    <row r="243" spans="1:4">
      <c r="A243" s="81">
        <v>40296</v>
      </c>
      <c r="B243" s="83">
        <v>9.9731490216982998E-5</v>
      </c>
      <c r="C243" s="83">
        <v>0.03</v>
      </c>
      <c r="D243" s="83">
        <v>11.464315805514101</v>
      </c>
    </row>
    <row r="244" spans="1:4">
      <c r="A244" s="81">
        <v>40298</v>
      </c>
      <c r="B244" s="83">
        <v>8.7193817161133698E-5</v>
      </c>
      <c r="C244" s="83">
        <v>0.03</v>
      </c>
      <c r="D244" s="83">
        <v>11.464315805514101</v>
      </c>
    </row>
    <row r="245" spans="1:4">
      <c r="A245" s="81">
        <v>40300</v>
      </c>
      <c r="B245" s="83">
        <v>9.68820190679263E-5</v>
      </c>
      <c r="C245" s="83">
        <v>0.03</v>
      </c>
      <c r="D245" s="83">
        <v>11.464315805514101</v>
      </c>
    </row>
    <row r="246" spans="1:4">
      <c r="A246" s="81">
        <v>40302</v>
      </c>
      <c r="B246" s="83">
        <v>8.3035726643845701E-5</v>
      </c>
      <c r="C246" s="83">
        <v>0.03</v>
      </c>
      <c r="D246" s="83">
        <v>12.8491831478237</v>
      </c>
    </row>
    <row r="247" spans="1:4">
      <c r="A247" s="81">
        <v>40304</v>
      </c>
      <c r="B247" s="83">
        <v>9.6449190178620801E-5</v>
      </c>
      <c r="C247" s="83">
        <v>0.03</v>
      </c>
      <c r="D247" s="83">
        <v>12.8491831478237</v>
      </c>
    </row>
    <row r="248" spans="1:4">
      <c r="A248" s="81">
        <v>40306</v>
      </c>
      <c r="B248" s="83">
        <v>9.4532981102224401E-5</v>
      </c>
      <c r="C248" s="83">
        <v>0.03</v>
      </c>
      <c r="D248" s="83">
        <v>12.8491831478237</v>
      </c>
    </row>
    <row r="249" spans="1:4">
      <c r="A249" s="81">
        <v>40308</v>
      </c>
      <c r="B249" s="83">
        <v>8.7506881155437405E-5</v>
      </c>
      <c r="C249" s="83">
        <v>0.03</v>
      </c>
      <c r="D249" s="83">
        <v>12.8491831478237</v>
      </c>
    </row>
    <row r="250" spans="1:4">
      <c r="A250" s="81">
        <v>40310</v>
      </c>
      <c r="B250" s="83">
        <v>7.7287099414656405E-5</v>
      </c>
      <c r="C250" s="83">
        <v>0.03</v>
      </c>
      <c r="D250" s="83">
        <v>12.8491831478237</v>
      </c>
    </row>
    <row r="251" spans="1:4">
      <c r="A251" s="81">
        <v>40312</v>
      </c>
      <c r="B251" s="83">
        <v>7.6648363055857596E-5</v>
      </c>
      <c r="C251" s="83">
        <v>0.03</v>
      </c>
      <c r="D251" s="83">
        <v>12.8491831478237</v>
      </c>
    </row>
    <row r="252" spans="1:4">
      <c r="A252" s="81">
        <v>40314</v>
      </c>
      <c r="B252" s="83">
        <v>6.1318690444686001E-5</v>
      </c>
      <c r="C252" s="83">
        <v>0.03</v>
      </c>
      <c r="D252" s="83">
        <v>12.8491831478237</v>
      </c>
    </row>
    <row r="253" spans="1:4">
      <c r="A253" s="81">
        <v>40316</v>
      </c>
      <c r="B253" s="83">
        <v>1.073077082782E-4</v>
      </c>
      <c r="C253" s="83">
        <v>0.03</v>
      </c>
      <c r="D253" s="83">
        <v>12.8491831478237</v>
      </c>
    </row>
    <row r="254" spans="1:4">
      <c r="A254" s="81">
        <v>40318</v>
      </c>
      <c r="B254" s="83">
        <v>1.07764892761115E-4</v>
      </c>
      <c r="C254" s="83">
        <v>0.03</v>
      </c>
      <c r="D254" s="83">
        <v>11.8462281497047</v>
      </c>
    </row>
    <row r="255" spans="1:4">
      <c r="A255" s="81">
        <v>40320</v>
      </c>
      <c r="B255" s="83">
        <v>1.13064805519858E-4</v>
      </c>
      <c r="C255" s="83">
        <v>0.03</v>
      </c>
      <c r="D255" s="83">
        <v>11.8462281497047</v>
      </c>
    </row>
    <row r="256" spans="1:4">
      <c r="A256" s="81">
        <v>40322</v>
      </c>
      <c r="B256" s="83">
        <v>1.11887047129026E-4</v>
      </c>
      <c r="C256" s="83">
        <v>0.03</v>
      </c>
      <c r="D256" s="83">
        <v>11.8462281497047</v>
      </c>
    </row>
    <row r="257" spans="1:4">
      <c r="A257" s="81">
        <v>40324</v>
      </c>
      <c r="B257" s="83">
        <v>1.24842389428177E-4</v>
      </c>
      <c r="C257" s="83">
        <v>0.03</v>
      </c>
      <c r="D257" s="83">
        <v>11.8462281497047</v>
      </c>
    </row>
    <row r="258" spans="1:4">
      <c r="A258" s="81">
        <v>40326</v>
      </c>
      <c r="B258" s="83">
        <v>1.2896454379608799E-4</v>
      </c>
      <c r="C258" s="83">
        <v>0.03</v>
      </c>
      <c r="D258" s="83">
        <v>11.8462281497047</v>
      </c>
    </row>
    <row r="259" spans="1:4">
      <c r="A259" s="81">
        <v>40328</v>
      </c>
      <c r="B259" s="83">
        <v>1.24746971748382E-4</v>
      </c>
      <c r="C259" s="83">
        <v>0.03</v>
      </c>
      <c r="D259" s="83">
        <v>16.619078751857302</v>
      </c>
    </row>
    <row r="260" spans="1:4">
      <c r="A260" s="81">
        <v>40330</v>
      </c>
      <c r="B260" s="83">
        <v>1.09876471804866E-4</v>
      </c>
      <c r="C260" s="83">
        <v>0.03</v>
      </c>
      <c r="D260" s="83">
        <v>16.619078751857302</v>
      </c>
    </row>
    <row r="261" spans="1:4">
      <c r="A261" s="81">
        <v>40332</v>
      </c>
      <c r="B261" s="83">
        <v>1.2970380506288699E-4</v>
      </c>
      <c r="C261" s="83">
        <v>0.03</v>
      </c>
      <c r="D261" s="83">
        <v>16.619078751857302</v>
      </c>
    </row>
    <row r="262" spans="1:4">
      <c r="A262" s="81">
        <v>40334</v>
      </c>
      <c r="B262" s="83">
        <v>1.1483330511937201E-4</v>
      </c>
      <c r="C262" s="83">
        <v>0.03</v>
      </c>
      <c r="D262" s="83">
        <v>16.619078751857302</v>
      </c>
    </row>
    <row r="263" spans="1:4">
      <c r="A263" s="81">
        <v>40336</v>
      </c>
      <c r="B263" s="83">
        <v>1.28877666177136E-4</v>
      </c>
      <c r="C263" s="83">
        <v>0.03</v>
      </c>
      <c r="D263" s="83">
        <v>16.619078751857302</v>
      </c>
    </row>
    <row r="264" spans="1:4">
      <c r="A264" s="81">
        <v>40338</v>
      </c>
      <c r="B264" s="83">
        <v>1.33834499491642E-4</v>
      </c>
      <c r="C264" s="83">
        <v>0.04</v>
      </c>
      <c r="D264" s="83">
        <v>16.619078751857302</v>
      </c>
    </row>
    <row r="265" spans="1:4">
      <c r="A265" s="81">
        <v>40340</v>
      </c>
      <c r="B265" s="83">
        <v>1.3879133280614699E-4</v>
      </c>
      <c r="C265" s="83">
        <v>0.04</v>
      </c>
      <c r="D265" s="83">
        <v>16.619078751857302</v>
      </c>
    </row>
    <row r="266" spans="1:4">
      <c r="A266" s="81">
        <v>40342</v>
      </c>
      <c r="B266" s="83">
        <v>1.39110192527762E-4</v>
      </c>
      <c r="C266" s="83">
        <v>0.04</v>
      </c>
      <c r="D266" s="83">
        <v>17.381488158140101</v>
      </c>
    </row>
    <row r="267" spans="1:4">
      <c r="A267" s="81">
        <v>40344</v>
      </c>
      <c r="B267" s="83">
        <v>1.6935153872945001E-4</v>
      </c>
      <c r="C267" s="83">
        <v>0.04</v>
      </c>
      <c r="D267" s="83">
        <v>17.381488158140101</v>
      </c>
    </row>
    <row r="268" spans="1:4">
      <c r="A268" s="81">
        <v>40346</v>
      </c>
      <c r="B268" s="83">
        <v>1.2355750019546599E-4</v>
      </c>
      <c r="C268" s="83">
        <v>0.04</v>
      </c>
      <c r="D268" s="83">
        <v>17.381488158140101</v>
      </c>
    </row>
    <row r="269" spans="1:4">
      <c r="A269" s="81">
        <v>40348</v>
      </c>
      <c r="B269" s="83">
        <v>1.3651807713904599E-4</v>
      </c>
      <c r="C269" s="83">
        <v>0.04</v>
      </c>
      <c r="D269" s="83">
        <v>17.381488158140101</v>
      </c>
    </row>
    <row r="270" spans="1:4">
      <c r="A270" s="81">
        <v>40350</v>
      </c>
      <c r="B270" s="83">
        <v>1.3997423099066801E-4</v>
      </c>
      <c r="C270" s="83">
        <v>0.04</v>
      </c>
      <c r="D270" s="83">
        <v>17.381488158140101</v>
      </c>
    </row>
    <row r="271" spans="1:4">
      <c r="A271" s="81">
        <v>40352</v>
      </c>
      <c r="B271" s="83">
        <v>1.4775057715681601E-4</v>
      </c>
      <c r="C271" s="83">
        <v>0.04</v>
      </c>
      <c r="D271" s="83">
        <v>17.381488158140101</v>
      </c>
    </row>
    <row r="272" spans="1:4">
      <c r="A272" s="81">
        <v>40354</v>
      </c>
      <c r="B272" s="83">
        <v>1.46621883953972E-4</v>
      </c>
      <c r="C272" s="83">
        <v>0.04</v>
      </c>
      <c r="D272" s="83">
        <v>19.404796328382101</v>
      </c>
    </row>
    <row r="273" spans="1:4">
      <c r="A273" s="81">
        <v>40356</v>
      </c>
      <c r="B273" s="83">
        <v>1.5337420755711601E-4</v>
      </c>
      <c r="C273" s="83">
        <v>0.04</v>
      </c>
      <c r="D273" s="83">
        <v>19.404796328382101</v>
      </c>
    </row>
    <row r="274" spans="1:4">
      <c r="A274" s="81">
        <v>40358</v>
      </c>
      <c r="B274" s="83">
        <v>1.55303442872299E-4</v>
      </c>
      <c r="C274" s="83">
        <v>0.04</v>
      </c>
      <c r="D274" s="83">
        <v>19.404796328382101</v>
      </c>
    </row>
    <row r="275" spans="1:4">
      <c r="A275" s="81">
        <v>40360</v>
      </c>
      <c r="B275" s="83">
        <v>2.0064047277912E-4</v>
      </c>
      <c r="C275" s="83">
        <v>0.04</v>
      </c>
      <c r="D275" s="83">
        <v>19.404796328382101</v>
      </c>
    </row>
    <row r="276" spans="1:4">
      <c r="A276" s="81">
        <v>40362</v>
      </c>
      <c r="B276" s="83">
        <v>1.92923531518384E-4</v>
      </c>
      <c r="C276" s="83">
        <v>0.04</v>
      </c>
      <c r="D276" s="83">
        <v>19.404796328382101</v>
      </c>
    </row>
    <row r="277" spans="1:4">
      <c r="A277" s="81">
        <v>40364</v>
      </c>
      <c r="B277" s="83">
        <v>1.6977270773617801E-4</v>
      </c>
      <c r="C277" s="83">
        <v>0.04</v>
      </c>
      <c r="D277" s="83">
        <v>19.404796328382101</v>
      </c>
    </row>
    <row r="278" spans="1:4">
      <c r="A278" s="81">
        <v>40366</v>
      </c>
      <c r="B278" s="83">
        <v>1.7991109031061201E-4</v>
      </c>
      <c r="C278" s="83">
        <v>0.04</v>
      </c>
      <c r="D278" s="83">
        <v>23.501257222903099</v>
      </c>
    </row>
    <row r="279" spans="1:4">
      <c r="A279" s="81">
        <v>40368</v>
      </c>
      <c r="B279" s="83">
        <v>2.2079997447211499E-4</v>
      </c>
      <c r="C279" s="83">
        <v>0.04</v>
      </c>
      <c r="D279" s="83">
        <v>23.501257222903099</v>
      </c>
    </row>
    <row r="280" spans="1:4">
      <c r="A280" s="81">
        <v>40370</v>
      </c>
      <c r="B280" s="83">
        <v>2.0678092847388599E-4</v>
      </c>
      <c r="C280" s="83">
        <v>0.04</v>
      </c>
      <c r="D280" s="83">
        <v>23.501257222903099</v>
      </c>
    </row>
    <row r="281" spans="1:4">
      <c r="A281" s="81">
        <v>40372</v>
      </c>
      <c r="B281" s="83">
        <v>1.6785692506550401E-3</v>
      </c>
      <c r="C281" s="83">
        <v>0.04</v>
      </c>
      <c r="D281" s="83">
        <v>45.385822341012599</v>
      </c>
    </row>
    <row r="282" spans="1:4">
      <c r="A282" s="81">
        <v>40374</v>
      </c>
      <c r="B282" s="83">
        <v>1.4078322747429399E-3</v>
      </c>
      <c r="C282" s="83">
        <v>0.04</v>
      </c>
      <c r="D282" s="83">
        <v>45.385822341012599</v>
      </c>
    </row>
    <row r="283" spans="1:4">
      <c r="A283" s="81">
        <v>40376</v>
      </c>
      <c r="B283" s="83">
        <v>1.65149555306383E-3</v>
      </c>
      <c r="C283" s="83">
        <v>0.04</v>
      </c>
      <c r="D283" s="83">
        <v>181.54328936405</v>
      </c>
    </row>
    <row r="284" spans="1:4">
      <c r="A284" s="81">
        <v>40378</v>
      </c>
      <c r="B284" s="83">
        <v>1.48002880165283E-3</v>
      </c>
      <c r="C284" s="83">
        <v>0.04</v>
      </c>
      <c r="D284" s="83">
        <v>181.54328936405</v>
      </c>
    </row>
    <row r="285" spans="1:4">
      <c r="A285" s="81">
        <v>40380</v>
      </c>
      <c r="B285" s="83">
        <v>1.8229623044748299E-3</v>
      </c>
      <c r="C285" s="83">
        <v>0.04</v>
      </c>
      <c r="D285" s="83">
        <v>181.54328936405</v>
      </c>
    </row>
    <row r="286" spans="1:4">
      <c r="A286" s="81">
        <v>40382</v>
      </c>
      <c r="B286" s="83">
        <v>1.75076577756494E-3</v>
      </c>
      <c r="C286" s="83">
        <v>0.04</v>
      </c>
      <c r="D286" s="83">
        <v>181.54328936405</v>
      </c>
    </row>
    <row r="287" spans="1:4">
      <c r="A287" s="81">
        <v>40384</v>
      </c>
      <c r="B287" s="83">
        <v>1.93125709483968E-3</v>
      </c>
      <c r="C287" s="83">
        <v>0.04</v>
      </c>
      <c r="D287" s="83">
        <v>181.54328936405</v>
      </c>
    </row>
    <row r="288" spans="1:4">
      <c r="A288" s="81">
        <v>40386</v>
      </c>
      <c r="B288" s="83">
        <v>2.1244834042324998E-3</v>
      </c>
      <c r="C288" s="83">
        <v>0.04</v>
      </c>
      <c r="D288" s="83">
        <v>244.21322309237499</v>
      </c>
    </row>
    <row r="289" spans="1:4">
      <c r="A289" s="81">
        <v>40388</v>
      </c>
      <c r="B289" s="83">
        <v>2.1244834042324998E-3</v>
      </c>
      <c r="C289" s="83">
        <v>0.04</v>
      </c>
      <c r="D289" s="83">
        <v>244.21322309237499</v>
      </c>
    </row>
    <row r="290" spans="1:4">
      <c r="A290" s="81">
        <v>40390</v>
      </c>
      <c r="B290" s="83">
        <v>2.2944420765711E-3</v>
      </c>
      <c r="C290" s="83">
        <v>0.04</v>
      </c>
      <c r="D290" s="83">
        <v>244.21322309237499</v>
      </c>
    </row>
    <row r="291" spans="1:4">
      <c r="A291" s="81">
        <v>40392</v>
      </c>
      <c r="B291" s="83">
        <v>3.0835359124288799E-3</v>
      </c>
      <c r="C291" s="83">
        <v>0.04</v>
      </c>
      <c r="D291" s="83">
        <v>244.21322309237499</v>
      </c>
    </row>
    <row r="292" spans="1:4">
      <c r="A292" s="81">
        <v>40394</v>
      </c>
      <c r="B292" s="83">
        <v>2.7678983780857701E-3</v>
      </c>
      <c r="C292" s="83">
        <v>0.04</v>
      </c>
      <c r="D292" s="83">
        <v>244.21322309237499</v>
      </c>
    </row>
    <row r="293" spans="1:4">
      <c r="A293" s="81">
        <v>40396</v>
      </c>
      <c r="B293" s="83">
        <v>2.81847061359461E-3</v>
      </c>
      <c r="C293" s="83">
        <v>0.04</v>
      </c>
      <c r="D293" s="83">
        <v>352.16120906801001</v>
      </c>
    </row>
    <row r="294" spans="1:4">
      <c r="A294" s="81">
        <v>40398</v>
      </c>
      <c r="B294" s="83">
        <v>3.36115750192649E-3</v>
      </c>
      <c r="C294" s="83">
        <v>0.04</v>
      </c>
      <c r="D294" s="83">
        <v>352.16120906801001</v>
      </c>
    </row>
    <row r="295" spans="1:4">
      <c r="A295" s="81">
        <v>40400</v>
      </c>
      <c r="B295" s="83">
        <v>3.6237479317644998E-3</v>
      </c>
      <c r="C295" s="83">
        <v>0.04</v>
      </c>
      <c r="D295" s="83">
        <v>352.16120906801001</v>
      </c>
    </row>
    <row r="296" spans="1:4">
      <c r="A296" s="81">
        <v>40402</v>
      </c>
      <c r="B296" s="83">
        <v>3.81631424697903E-3</v>
      </c>
      <c r="C296" s="83">
        <v>0.04</v>
      </c>
      <c r="D296" s="83">
        <v>352.16120906801001</v>
      </c>
    </row>
    <row r="297" spans="1:4">
      <c r="A297" s="81">
        <v>40404</v>
      </c>
      <c r="B297" s="83">
        <v>4.5690734791813204E-3</v>
      </c>
      <c r="C297" s="83">
        <v>0.04</v>
      </c>
      <c r="D297" s="83">
        <v>352.16120906801001</v>
      </c>
    </row>
    <row r="298" spans="1:4">
      <c r="A298" s="81">
        <v>40406</v>
      </c>
      <c r="B298" s="83">
        <v>2.9510864437556901E-3</v>
      </c>
      <c r="C298" s="83">
        <v>0.04</v>
      </c>
      <c r="D298" s="83">
        <v>511.77353425660402</v>
      </c>
    </row>
    <row r="299" spans="1:4">
      <c r="A299" s="81">
        <v>40408</v>
      </c>
      <c r="B299" s="83">
        <v>3.38357325016817E-3</v>
      </c>
      <c r="C299" s="83">
        <v>7.3999999999999996E-2</v>
      </c>
      <c r="D299" s="83">
        <v>511.77353425660402</v>
      </c>
    </row>
    <row r="300" spans="1:4">
      <c r="A300" s="81">
        <v>40410</v>
      </c>
      <c r="B300" s="83">
        <v>4.2485468629931099E-3</v>
      </c>
      <c r="C300" s="83">
        <v>6.6699999999999995E-2</v>
      </c>
      <c r="D300" s="83">
        <v>511.77353425660402</v>
      </c>
    </row>
    <row r="301" spans="1:4">
      <c r="A301" s="81">
        <v>40412</v>
      </c>
      <c r="B301" s="83">
        <v>5.0626396750636498E-3</v>
      </c>
      <c r="C301" s="83">
        <v>6.6400000000000001E-2</v>
      </c>
      <c r="D301" s="83">
        <v>511.77353425660402</v>
      </c>
    </row>
    <row r="302" spans="1:4">
      <c r="A302" s="81">
        <v>40414</v>
      </c>
      <c r="B302" s="83">
        <v>5.21528207732688E-3</v>
      </c>
      <c r="C302" s="83">
        <v>6.6889000000000004E-2</v>
      </c>
      <c r="D302" s="83">
        <v>511.77353425660402</v>
      </c>
    </row>
    <row r="303" spans="1:4">
      <c r="A303" s="81">
        <v>40416</v>
      </c>
      <c r="B303" s="83">
        <v>5.2916032784584904E-3</v>
      </c>
      <c r="C303" s="83">
        <v>6.6499000000000003E-2</v>
      </c>
      <c r="D303" s="83">
        <v>511.77353425660402</v>
      </c>
    </row>
    <row r="304" spans="1:4">
      <c r="A304" s="81">
        <v>40418</v>
      </c>
      <c r="B304" s="83">
        <v>5.5469833607036199E-3</v>
      </c>
      <c r="C304" s="83">
        <v>6.5000000000000002E-2</v>
      </c>
      <c r="D304" s="83">
        <v>623.38695986892697</v>
      </c>
    </row>
    <row r="305" spans="1:4">
      <c r="A305" s="81">
        <v>40420</v>
      </c>
      <c r="B305" s="83">
        <v>4.6173213449432404E-3</v>
      </c>
      <c r="C305" s="83">
        <v>6.9000000000000006E-2</v>
      </c>
      <c r="D305" s="83">
        <v>623.38695986892697</v>
      </c>
    </row>
    <row r="306" spans="1:4">
      <c r="A306" s="81">
        <v>40422</v>
      </c>
      <c r="B306" s="83">
        <v>5.4540171591275898E-3</v>
      </c>
      <c r="C306" s="83">
        <v>6.4899999999999999E-2</v>
      </c>
      <c r="D306" s="83">
        <v>623.38695986892697</v>
      </c>
    </row>
    <row r="307" spans="1:4">
      <c r="A307" s="81">
        <v>40424</v>
      </c>
      <c r="B307" s="83">
        <v>4.9581974173887097E-3</v>
      </c>
      <c r="C307" s="83">
        <v>6.3399999999999998E-2</v>
      </c>
      <c r="D307" s="83">
        <v>623.38695986892697</v>
      </c>
    </row>
    <row r="308" spans="1:4">
      <c r="A308" s="81">
        <v>40426</v>
      </c>
      <c r="B308" s="83">
        <v>5.0201748851060697E-3</v>
      </c>
      <c r="C308" s="83">
        <v>6.2899999999999998E-2</v>
      </c>
      <c r="D308" s="83">
        <v>623.38695986892697</v>
      </c>
    </row>
    <row r="309" spans="1:4">
      <c r="A309" s="81">
        <v>40428</v>
      </c>
      <c r="B309" s="83">
        <v>4.6792988126606004E-3</v>
      </c>
      <c r="C309" s="83">
        <v>6.1850000000000002E-2</v>
      </c>
      <c r="D309" s="83">
        <v>623.38695986892697</v>
      </c>
    </row>
    <row r="310" spans="1:4">
      <c r="A310" s="81">
        <v>40430</v>
      </c>
      <c r="B310" s="83">
        <v>5.3510925235967797E-3</v>
      </c>
      <c r="C310" s="83">
        <v>6.2399999999999997E-2</v>
      </c>
      <c r="D310" s="83">
        <v>712.88486455209704</v>
      </c>
    </row>
    <row r="311" spans="1:4">
      <c r="A311" s="81">
        <v>40432</v>
      </c>
      <c r="B311" s="83">
        <v>5.7409072107462104E-3</v>
      </c>
      <c r="C311" s="83">
        <v>6.2E-2</v>
      </c>
      <c r="D311" s="83">
        <v>712.88486455209704</v>
      </c>
    </row>
    <row r="312" spans="1:4">
      <c r="A312" s="81">
        <v>40434</v>
      </c>
      <c r="B312" s="83">
        <v>5.8117826084097398E-3</v>
      </c>
      <c r="C312" s="83">
        <v>6.2010000000000003E-2</v>
      </c>
      <c r="D312" s="83">
        <v>712.88486455209704</v>
      </c>
    </row>
    <row r="313" spans="1:4">
      <c r="A313" s="81">
        <v>40436</v>
      </c>
      <c r="B313" s="83">
        <v>6.6622873803721498E-3</v>
      </c>
      <c r="C313" s="83">
        <v>0.17499999999999999</v>
      </c>
      <c r="D313" s="83">
        <v>712.88486455209704</v>
      </c>
    </row>
    <row r="314" spans="1:4">
      <c r="A314" s="81">
        <v>40438</v>
      </c>
      <c r="B314" s="83">
        <v>7.6545429476616196E-3</v>
      </c>
      <c r="C314" s="83">
        <v>6.0900000000000003E-2</v>
      </c>
      <c r="D314" s="83">
        <v>712.88486455209704</v>
      </c>
    </row>
    <row r="315" spans="1:4">
      <c r="A315" s="81">
        <v>40440</v>
      </c>
      <c r="B315" s="83">
        <v>9.5813788611368005E-3</v>
      </c>
      <c r="C315" s="83">
        <v>6.2599000000000002E-2</v>
      </c>
      <c r="D315" s="83">
        <v>917.83074130151101</v>
      </c>
    </row>
    <row r="316" spans="1:4">
      <c r="A316" s="81">
        <v>40442</v>
      </c>
      <c r="B316" s="83">
        <v>8.0757336115295907E-3</v>
      </c>
      <c r="C316" s="83">
        <v>6.3299999999999995E-2</v>
      </c>
      <c r="D316" s="83">
        <v>917.83074130151101</v>
      </c>
    </row>
    <row r="317" spans="1:4">
      <c r="A317" s="81">
        <v>40444</v>
      </c>
      <c r="B317" s="83">
        <v>9.6726300883857204E-3</v>
      </c>
      <c r="C317" s="83">
        <v>6.3E-2</v>
      </c>
      <c r="D317" s="83">
        <v>917.83074130151101</v>
      </c>
    </row>
    <row r="318" spans="1:4">
      <c r="A318" s="81">
        <v>40446</v>
      </c>
      <c r="B318" s="83">
        <v>9.2163739521411193E-3</v>
      </c>
      <c r="C318" s="83">
        <v>6.2399999999999997E-2</v>
      </c>
      <c r="D318" s="83">
        <v>917.83074130151101</v>
      </c>
    </row>
    <row r="319" spans="1:4">
      <c r="A319" s="81">
        <v>40448</v>
      </c>
      <c r="B319" s="83">
        <v>1.0858896042621699E-2</v>
      </c>
      <c r="C319" s="83">
        <v>6.2205999999999997E-2</v>
      </c>
      <c r="D319" s="83">
        <v>917.83074130151101</v>
      </c>
    </row>
    <row r="320" spans="1:4">
      <c r="A320" s="81">
        <v>40450</v>
      </c>
      <c r="B320" s="83">
        <v>1.16026055429804E-2</v>
      </c>
      <c r="C320" s="83">
        <v>6.2190000000000002E-2</v>
      </c>
      <c r="D320" s="83">
        <v>1318.67005015359</v>
      </c>
    </row>
    <row r="321" spans="1:4">
      <c r="A321" s="81">
        <v>40452</v>
      </c>
      <c r="B321" s="83">
        <v>1.02260252243217E-2</v>
      </c>
      <c r="C321" s="83">
        <v>6.1998999999999999E-2</v>
      </c>
      <c r="D321" s="83">
        <v>1318.67005015359</v>
      </c>
    </row>
    <row r="322" spans="1:4">
      <c r="A322" s="81">
        <v>40454</v>
      </c>
      <c r="B322" s="83">
        <v>7.9317246932239203E-3</v>
      </c>
      <c r="C322" s="83">
        <v>6.1400000000000003E-2</v>
      </c>
      <c r="D322" s="83">
        <v>1318.67005015359</v>
      </c>
    </row>
    <row r="323" spans="1:4">
      <c r="A323" s="81">
        <v>40456</v>
      </c>
      <c r="B323" s="83">
        <v>8.0628275807152292E-3</v>
      </c>
      <c r="C323" s="83">
        <v>6.3009999999999997E-2</v>
      </c>
      <c r="D323" s="83">
        <v>1318.67005015359</v>
      </c>
    </row>
    <row r="324" spans="1:4">
      <c r="A324" s="81">
        <v>40458</v>
      </c>
      <c r="B324" s="83">
        <v>1.13403997679978E-2</v>
      </c>
      <c r="C324" s="83">
        <v>6.3799999999999996E-2</v>
      </c>
      <c r="D324" s="83">
        <v>1318.67005015359</v>
      </c>
    </row>
    <row r="325" spans="1:4">
      <c r="A325" s="81">
        <v>40460</v>
      </c>
      <c r="B325" s="83">
        <v>1.00293708930848E-2</v>
      </c>
      <c r="C325" s="83">
        <v>0.12001000000000001</v>
      </c>
      <c r="D325" s="83">
        <v>1318.67005015359</v>
      </c>
    </row>
    <row r="326" spans="1:4">
      <c r="A326" s="81">
        <v>40462</v>
      </c>
      <c r="B326" s="83">
        <v>1.0815988218032599E-2</v>
      </c>
      <c r="C326" s="83">
        <v>0.13009999999999999</v>
      </c>
      <c r="D326" s="83">
        <v>1318.67005015359</v>
      </c>
    </row>
    <row r="327" spans="1:4">
      <c r="A327" s="81">
        <v>40464</v>
      </c>
      <c r="B327" s="83">
        <v>1.1576863627367699E-2</v>
      </c>
      <c r="C327" s="83">
        <v>9.5000000000000001E-2</v>
      </c>
      <c r="D327" s="83">
        <v>1378.0281650373199</v>
      </c>
    </row>
    <row r="328" spans="1:4">
      <c r="A328" s="81">
        <v>40466</v>
      </c>
      <c r="B328" s="83">
        <v>1.26728980536274E-2</v>
      </c>
      <c r="C328" s="83">
        <v>0.11899999999999999</v>
      </c>
      <c r="D328" s="83">
        <v>1378.0281650373199</v>
      </c>
    </row>
    <row r="329" spans="1:4">
      <c r="A329" s="81">
        <v>40468</v>
      </c>
      <c r="B329" s="83">
        <v>1.9317606762826602E-2</v>
      </c>
      <c r="C329" s="83">
        <v>0.1045</v>
      </c>
      <c r="D329" s="83">
        <v>1378.0281650373199</v>
      </c>
    </row>
    <row r="330" spans="1:4">
      <c r="A330" s="81">
        <v>40470</v>
      </c>
      <c r="B330" s="83">
        <v>1.6646022848818699E-2</v>
      </c>
      <c r="C330" s="83">
        <v>0.1024</v>
      </c>
      <c r="D330" s="83">
        <v>1378.0281650373199</v>
      </c>
    </row>
    <row r="331" spans="1:4">
      <c r="A331" s="81">
        <v>40472</v>
      </c>
      <c r="B331" s="83">
        <v>2.48910297496031E-2</v>
      </c>
      <c r="C331" s="83">
        <v>0.109</v>
      </c>
      <c r="D331" s="83">
        <v>2149.02181494672</v>
      </c>
    </row>
    <row r="332" spans="1:4">
      <c r="A332" s="81">
        <v>40474</v>
      </c>
      <c r="B332" s="83">
        <v>1.8588150971806602E-2</v>
      </c>
      <c r="C332" s="83">
        <v>0.10901</v>
      </c>
      <c r="D332" s="83">
        <v>2149.02181494672</v>
      </c>
    </row>
    <row r="333" spans="1:4">
      <c r="A333" s="81">
        <v>40476</v>
      </c>
      <c r="B333" s="83">
        <v>2.2433975310801098E-2</v>
      </c>
      <c r="C333" s="83">
        <v>0.15</v>
      </c>
      <c r="D333" s="83">
        <v>2149.02181494672</v>
      </c>
    </row>
    <row r="334" spans="1:4">
      <c r="A334" s="81">
        <v>40478</v>
      </c>
      <c r="B334" s="83">
        <v>2.2647632218522999E-2</v>
      </c>
      <c r="C334" s="83">
        <v>0.19</v>
      </c>
      <c r="D334" s="83">
        <v>2149.02181494672</v>
      </c>
    </row>
    <row r="335" spans="1:4">
      <c r="A335" s="81">
        <v>40480</v>
      </c>
      <c r="B335" s="83">
        <v>2.5104686657325001E-2</v>
      </c>
      <c r="C335" s="83">
        <v>0.191</v>
      </c>
      <c r="D335" s="83">
        <v>2149.02181494672</v>
      </c>
    </row>
    <row r="336" spans="1:4">
      <c r="A336" s="81">
        <v>40482</v>
      </c>
      <c r="B336" s="83">
        <v>2.7971775549216201E-2</v>
      </c>
      <c r="C336" s="83">
        <v>0.19900000000000001</v>
      </c>
      <c r="D336" s="83">
        <v>3091.7368904117898</v>
      </c>
    </row>
    <row r="337" spans="1:4">
      <c r="A337" s="81">
        <v>40484</v>
      </c>
      <c r="B337" s="83">
        <v>2.5820100506968799E-2</v>
      </c>
      <c r="C337" s="83">
        <v>0.19550000000000001</v>
      </c>
      <c r="D337" s="83">
        <v>3091.7368904117898</v>
      </c>
    </row>
    <row r="338" spans="1:4">
      <c r="A338" s="81">
        <v>40486</v>
      </c>
      <c r="B338" s="83">
        <v>2.9354995219232401E-2</v>
      </c>
      <c r="C338" s="83">
        <v>0.23601</v>
      </c>
      <c r="D338" s="83">
        <v>3091.7368904117898</v>
      </c>
    </row>
    <row r="339" spans="1:4">
      <c r="A339" s="81">
        <v>40488</v>
      </c>
      <c r="B339" s="83">
        <v>3.1045597038141099E-2</v>
      </c>
      <c r="C339" s="83">
        <v>0.28999999999999998</v>
      </c>
      <c r="D339" s="83">
        <v>3091.7368904117898</v>
      </c>
    </row>
    <row r="340" spans="1:4">
      <c r="A340" s="81">
        <v>40490</v>
      </c>
      <c r="B340" s="83">
        <v>4.0113370430469399E-2</v>
      </c>
      <c r="C340" s="83">
        <v>0.37</v>
      </c>
      <c r="D340" s="83">
        <v>3091.7368904117898</v>
      </c>
    </row>
    <row r="341" spans="1:4">
      <c r="A341" s="81">
        <v>40492</v>
      </c>
      <c r="B341" s="83">
        <v>4.3522149776839603E-2</v>
      </c>
      <c r="C341" s="83">
        <v>0.26669999999999999</v>
      </c>
      <c r="D341" s="83">
        <v>4536.3537232750296</v>
      </c>
    </row>
    <row r="342" spans="1:4">
      <c r="A342" s="81">
        <v>40494</v>
      </c>
      <c r="B342" s="83">
        <v>3.85610757090133E-2</v>
      </c>
      <c r="C342" s="83">
        <v>0.251</v>
      </c>
      <c r="D342" s="83">
        <v>4536.3537232750296</v>
      </c>
    </row>
    <row r="343" spans="1:4">
      <c r="A343" s="81">
        <v>40496</v>
      </c>
      <c r="B343" s="83">
        <v>5.3669801279211497E-2</v>
      </c>
      <c r="C343" s="83">
        <v>0.29899999999999999</v>
      </c>
      <c r="D343" s="83">
        <v>4536.3537232750296</v>
      </c>
    </row>
    <row r="344" spans="1:4">
      <c r="A344" s="81">
        <v>40498</v>
      </c>
      <c r="B344" s="83">
        <v>4.0816109376207103E-2</v>
      </c>
      <c r="C344" s="83">
        <v>0.28270000000000001</v>
      </c>
      <c r="D344" s="83">
        <v>4536.3537232750296</v>
      </c>
    </row>
    <row r="345" spans="1:4">
      <c r="A345" s="81">
        <v>40500</v>
      </c>
      <c r="B345" s="83">
        <v>5.9307385447195902E-2</v>
      </c>
      <c r="C345" s="83">
        <v>0.28999900000000001</v>
      </c>
      <c r="D345" s="83">
        <v>4536.3537232750296</v>
      </c>
    </row>
    <row r="346" spans="1:4">
      <c r="A346" s="81">
        <v>40502</v>
      </c>
      <c r="B346" s="83">
        <v>3.9255869086373997E-2</v>
      </c>
      <c r="C346" s="83">
        <v>0.28899999999999998</v>
      </c>
      <c r="D346" s="83">
        <v>6866.8986489727304</v>
      </c>
    </row>
    <row r="347" spans="1:4">
      <c r="A347" s="81">
        <v>40504</v>
      </c>
      <c r="B347" s="83">
        <v>5.4616861337563799E-2</v>
      </c>
      <c r="C347" s="83">
        <v>0.28199999999999997</v>
      </c>
      <c r="D347" s="83">
        <v>6866.8986489727304</v>
      </c>
    </row>
    <row r="348" spans="1:4">
      <c r="A348" s="81">
        <v>40506</v>
      </c>
      <c r="B348" s="83">
        <v>6.3150745921558199E-2</v>
      </c>
      <c r="C348" s="83">
        <v>0.28299000000000002</v>
      </c>
      <c r="D348" s="83">
        <v>6866.8986489727304</v>
      </c>
    </row>
    <row r="349" spans="1:4">
      <c r="A349" s="81">
        <v>40508</v>
      </c>
      <c r="B349" s="83">
        <v>6.9295142822034098E-2</v>
      </c>
      <c r="C349" s="83">
        <v>0.28899999999999998</v>
      </c>
      <c r="D349" s="83">
        <v>6866.8986489727304</v>
      </c>
    </row>
    <row r="350" spans="1:4">
      <c r="A350" s="81">
        <v>40510</v>
      </c>
      <c r="B350" s="83">
        <v>5.6664993637722497E-2</v>
      </c>
      <c r="C350" s="83">
        <v>0.28460999999999997</v>
      </c>
      <c r="D350" s="83">
        <v>6866.8986489727304</v>
      </c>
    </row>
    <row r="351" spans="1:4">
      <c r="A351" s="81">
        <v>40512</v>
      </c>
      <c r="B351" s="83">
        <v>8.4329545522372804E-2</v>
      </c>
      <c r="C351" s="83">
        <v>0.27500000000000002</v>
      </c>
      <c r="D351" s="83">
        <v>8078.1952579250801</v>
      </c>
    </row>
    <row r="352" spans="1:4">
      <c r="A352" s="81">
        <v>40514</v>
      </c>
      <c r="B352" s="83">
        <v>7.7502868027704494E-2</v>
      </c>
      <c r="C352" s="83">
        <v>0.25</v>
      </c>
      <c r="D352" s="83">
        <v>8078.1952579250801</v>
      </c>
    </row>
    <row r="353" spans="1:4">
      <c r="A353" s="81">
        <v>40516</v>
      </c>
      <c r="B353" s="83">
        <v>8.7943668901903096E-2</v>
      </c>
      <c r="C353" s="83">
        <v>0.25890000000000002</v>
      </c>
      <c r="D353" s="83">
        <v>8078.1952579250801</v>
      </c>
    </row>
    <row r="354" spans="1:4">
      <c r="A354" s="81">
        <v>40518</v>
      </c>
      <c r="B354" s="83">
        <v>9.63766234541404E-2</v>
      </c>
      <c r="C354" s="83">
        <v>0.22500000000000001</v>
      </c>
      <c r="D354" s="83">
        <v>8078.1952579250801</v>
      </c>
    </row>
    <row r="355" spans="1:4">
      <c r="A355" s="81">
        <v>40520</v>
      </c>
      <c r="B355" s="83">
        <v>9.2762500074610094E-2</v>
      </c>
      <c r="C355" s="83">
        <v>0.2477</v>
      </c>
      <c r="D355" s="83">
        <v>8078.1952579250801</v>
      </c>
    </row>
    <row r="356" spans="1:4">
      <c r="A356" s="81">
        <v>40522</v>
      </c>
      <c r="B356" s="83">
        <v>9.1357531738556097E-2</v>
      </c>
      <c r="C356" s="83">
        <v>0.20399999999999999</v>
      </c>
      <c r="D356" s="83">
        <v>12251.9997603745</v>
      </c>
    </row>
    <row r="357" spans="1:4">
      <c r="A357" s="81">
        <v>40524</v>
      </c>
      <c r="B357" s="83">
        <v>0.10597473681672499</v>
      </c>
      <c r="C357" s="83">
        <v>0.22800000000000001</v>
      </c>
      <c r="D357" s="83">
        <v>12251.9997603745</v>
      </c>
    </row>
    <row r="358" spans="1:4">
      <c r="A358" s="81">
        <v>40526</v>
      </c>
      <c r="B358" s="83">
        <v>9.9275184489230894E-2</v>
      </c>
      <c r="C358" s="83">
        <v>0.23</v>
      </c>
      <c r="D358" s="83">
        <v>12251.9997603745</v>
      </c>
    </row>
    <row r="359" spans="1:4">
      <c r="A359" s="81">
        <v>40528</v>
      </c>
      <c r="B359" s="83">
        <v>0.113283339355809</v>
      </c>
      <c r="C359" s="83">
        <v>0.24590000000000001</v>
      </c>
      <c r="D359" s="83">
        <v>12251.9997603745</v>
      </c>
    </row>
    <row r="360" spans="1:4">
      <c r="A360" s="81">
        <v>40530</v>
      </c>
      <c r="B360" s="83">
        <v>9.6229933431279002E-2</v>
      </c>
      <c r="C360" s="83">
        <v>0.249</v>
      </c>
      <c r="D360" s="83">
        <v>12251.9997603745</v>
      </c>
    </row>
    <row r="361" spans="1:4">
      <c r="A361" s="81">
        <v>40532</v>
      </c>
      <c r="B361" s="83">
        <v>9.68389836428694E-2</v>
      </c>
      <c r="C361" s="83">
        <v>0.27500000000000002</v>
      </c>
      <c r="D361" s="83">
        <v>12251.9997603745</v>
      </c>
    </row>
    <row r="362" spans="1:4">
      <c r="A362" s="81">
        <v>40534</v>
      </c>
      <c r="B362" s="83">
        <v>0.11376183538106301</v>
      </c>
      <c r="C362" s="83">
        <v>0.26700000000000002</v>
      </c>
      <c r="D362" s="83">
        <v>14484.162361225301</v>
      </c>
    </row>
    <row r="363" spans="1:4">
      <c r="A363" s="81">
        <v>40536</v>
      </c>
      <c r="B363" s="83">
        <v>0.108001742450377</v>
      </c>
      <c r="C363" s="83">
        <v>0.25</v>
      </c>
      <c r="D363" s="83">
        <v>14484.162361225301</v>
      </c>
    </row>
    <row r="364" spans="1:4">
      <c r="A364" s="81">
        <v>40538</v>
      </c>
      <c r="B364" s="83">
        <v>0.105841707601369</v>
      </c>
      <c r="C364" s="83">
        <v>0.26999899999999999</v>
      </c>
      <c r="D364" s="83">
        <v>14484.162361225301</v>
      </c>
    </row>
    <row r="365" spans="1:4">
      <c r="A365" s="81">
        <v>40540</v>
      </c>
      <c r="B365" s="83">
        <v>0.12168196316075799</v>
      </c>
      <c r="C365" s="83">
        <v>0.28000000000000003</v>
      </c>
      <c r="D365" s="83">
        <v>14484.162361225301</v>
      </c>
    </row>
    <row r="366" spans="1:4">
      <c r="A366" s="81">
        <v>40542</v>
      </c>
      <c r="B366" s="83">
        <v>0.115201858613735</v>
      </c>
      <c r="C366" s="83">
        <v>0.29999900000000002</v>
      </c>
      <c r="D366" s="83">
        <v>14484.162361225301</v>
      </c>
    </row>
    <row r="367" spans="1:4">
      <c r="A367" s="81">
        <v>40544</v>
      </c>
      <c r="B367" s="83">
        <v>0.12816206770777999</v>
      </c>
      <c r="C367" s="83">
        <v>0.29999799999999999</v>
      </c>
      <c r="D367" s="83">
        <v>14484.162361225301</v>
      </c>
    </row>
    <row r="368" spans="1:4">
      <c r="A368" s="81">
        <v>40546</v>
      </c>
      <c r="B368" s="83">
        <v>0.13294599185813399</v>
      </c>
      <c r="C368" s="83">
        <v>0.29999799999999999</v>
      </c>
      <c r="D368" s="83">
        <v>16307.420938523899</v>
      </c>
    </row>
    <row r="369" spans="1:4">
      <c r="A369" s="81">
        <v>40548</v>
      </c>
      <c r="B369" s="83">
        <v>0.121596943772684</v>
      </c>
      <c r="C369" s="83">
        <v>0.29899799999999999</v>
      </c>
      <c r="D369" s="83">
        <v>16307.420938523899</v>
      </c>
    </row>
    <row r="370" spans="1:4">
      <c r="A370" s="81">
        <v>40550</v>
      </c>
      <c r="B370" s="83">
        <v>0.11673306602177599</v>
      </c>
      <c r="C370" s="83">
        <v>0.32200000000000001</v>
      </c>
      <c r="D370" s="83">
        <v>16307.420938523899</v>
      </c>
    </row>
    <row r="371" spans="1:4">
      <c r="A371" s="81">
        <v>40552</v>
      </c>
      <c r="B371" s="83">
        <v>0.12321823635632</v>
      </c>
      <c r="C371" s="83">
        <v>0.32299800000000001</v>
      </c>
      <c r="D371" s="83">
        <v>16307.420938523899</v>
      </c>
    </row>
    <row r="372" spans="1:4">
      <c r="A372" s="81">
        <v>40554</v>
      </c>
      <c r="B372" s="83">
        <v>0.131324699274499</v>
      </c>
      <c r="C372" s="83">
        <v>0.32900000000000001</v>
      </c>
      <c r="D372" s="83">
        <v>16307.420938523899</v>
      </c>
    </row>
    <row r="373" spans="1:4">
      <c r="A373" s="81">
        <v>40556</v>
      </c>
      <c r="B373" s="83">
        <v>0.14996956398631001</v>
      </c>
      <c r="C373" s="83">
        <v>0.40500000000000003</v>
      </c>
      <c r="D373" s="83">
        <v>16307.420938523899</v>
      </c>
    </row>
    <row r="374" spans="1:4">
      <c r="A374" s="81">
        <v>40558</v>
      </c>
      <c r="B374" s="83">
        <v>0.157644927140008</v>
      </c>
      <c r="C374" s="83">
        <v>0.4</v>
      </c>
      <c r="D374" s="83">
        <v>18437.644392166199</v>
      </c>
    </row>
    <row r="375" spans="1:4">
      <c r="A375" s="81">
        <v>40560</v>
      </c>
      <c r="B375" s="83">
        <v>0.15856146741407801</v>
      </c>
      <c r="C375" s="83">
        <v>0.4</v>
      </c>
      <c r="D375" s="83">
        <v>18437.644392166199</v>
      </c>
    </row>
    <row r="376" spans="1:4">
      <c r="A376" s="81">
        <v>40562</v>
      </c>
      <c r="B376" s="83">
        <v>0.16222762851035699</v>
      </c>
      <c r="C376" s="83">
        <v>0.34010000000000001</v>
      </c>
      <c r="D376" s="83">
        <v>18437.644392166199</v>
      </c>
    </row>
    <row r="377" spans="1:4">
      <c r="A377" s="81">
        <v>40564</v>
      </c>
      <c r="B377" s="83">
        <v>0.163144168784427</v>
      </c>
      <c r="C377" s="83">
        <v>0.44</v>
      </c>
      <c r="D377" s="83">
        <v>18437.644392166199</v>
      </c>
    </row>
    <row r="378" spans="1:4">
      <c r="A378" s="81">
        <v>40566</v>
      </c>
      <c r="B378" s="83">
        <v>0.155811846591868</v>
      </c>
      <c r="C378" s="83">
        <v>0.44429999999999997</v>
      </c>
      <c r="D378" s="83">
        <v>18437.644392166199</v>
      </c>
    </row>
    <row r="379" spans="1:4">
      <c r="A379" s="81">
        <v>40568</v>
      </c>
      <c r="B379" s="83">
        <v>0.142980282754891</v>
      </c>
      <c r="C379" s="83">
        <v>0.42499999999999999</v>
      </c>
      <c r="D379" s="83">
        <v>18437.644392166199</v>
      </c>
    </row>
    <row r="380" spans="1:4">
      <c r="A380" s="81">
        <v>40570</v>
      </c>
      <c r="B380" s="83">
        <v>0.17507862584030401</v>
      </c>
      <c r="C380" s="83">
        <v>0.41739999999999999</v>
      </c>
      <c r="D380" s="83">
        <v>22012.3813379938</v>
      </c>
    </row>
    <row r="381" spans="1:4">
      <c r="A381" s="81">
        <v>40572</v>
      </c>
      <c r="B381" s="83">
        <v>0.164136211725285</v>
      </c>
      <c r="C381" s="83">
        <v>0.44600000000000001</v>
      </c>
      <c r="D381" s="83">
        <v>22012.3813379938</v>
      </c>
    </row>
    <row r="382" spans="1:4">
      <c r="A382" s="81">
        <v>40574</v>
      </c>
      <c r="B382" s="83">
        <v>0.164136211725285</v>
      </c>
      <c r="C382" s="83">
        <v>0.5</v>
      </c>
      <c r="D382" s="83">
        <v>22012.3813379938</v>
      </c>
    </row>
    <row r="383" spans="1:4">
      <c r="A383" s="81">
        <v>40576</v>
      </c>
      <c r="B383" s="83">
        <v>0.177267108663308</v>
      </c>
      <c r="C383" s="83">
        <v>0.84009900000000004</v>
      </c>
      <c r="D383" s="83">
        <v>22012.3813379938</v>
      </c>
    </row>
    <row r="384" spans="1:4">
      <c r="A384" s="81">
        <v>40578</v>
      </c>
      <c r="B384" s="83">
        <v>0.207905868185361</v>
      </c>
      <c r="C384" s="83">
        <v>0.88</v>
      </c>
      <c r="D384" s="83">
        <v>22012.3813379938</v>
      </c>
    </row>
    <row r="385" spans="1:4">
      <c r="A385" s="81">
        <v>40580</v>
      </c>
      <c r="B385" s="83">
        <v>0.19149224701283299</v>
      </c>
      <c r="C385" s="83">
        <v>0.92</v>
      </c>
      <c r="D385" s="83">
        <v>22012.3813379938</v>
      </c>
    </row>
    <row r="386" spans="1:4">
      <c r="A386" s="81">
        <v>40582</v>
      </c>
      <c r="B386" s="83">
        <v>0.22228619882233699</v>
      </c>
      <c r="C386" s="83">
        <v>0.9</v>
      </c>
      <c r="D386" s="83">
        <v>25997.8799288144</v>
      </c>
    </row>
    <row r="387" spans="1:4">
      <c r="A387" s="81">
        <v>40584</v>
      </c>
      <c r="B387" s="83">
        <v>0.24425634638035901</v>
      </c>
      <c r="C387" s="83">
        <v>1.1000000000000001</v>
      </c>
      <c r="D387" s="83">
        <v>25997.8799288144</v>
      </c>
    </row>
    <row r="388" spans="1:4">
      <c r="A388" s="81">
        <v>40586</v>
      </c>
      <c r="B388" s="83">
        <v>0.24554870800141901</v>
      </c>
      <c r="C388" s="83">
        <v>1.0899000000000001</v>
      </c>
      <c r="D388" s="83">
        <v>25997.8799288144</v>
      </c>
    </row>
    <row r="389" spans="1:4">
      <c r="A389" s="81">
        <v>40588</v>
      </c>
      <c r="B389" s="83">
        <v>0.24037926151717801</v>
      </c>
      <c r="C389" s="83">
        <v>1.08</v>
      </c>
      <c r="D389" s="83">
        <v>25997.8799288144</v>
      </c>
    </row>
    <row r="390" spans="1:4">
      <c r="A390" s="81">
        <v>40590</v>
      </c>
      <c r="B390" s="83">
        <v>0.29853553446488301</v>
      </c>
      <c r="C390" s="83">
        <v>1.05019</v>
      </c>
      <c r="D390" s="83">
        <v>25997.8799288144</v>
      </c>
    </row>
    <row r="391" spans="1:4">
      <c r="A391" s="81">
        <v>40592</v>
      </c>
      <c r="B391" s="83">
        <v>0.39148505489763902</v>
      </c>
      <c r="C391" s="82">
        <v>1.05019</v>
      </c>
      <c r="D391" s="83">
        <v>36459.886925075101</v>
      </c>
    </row>
    <row r="392" spans="1:4">
      <c r="A392" s="81">
        <v>40594</v>
      </c>
      <c r="B392" s="83">
        <v>0.34073699222572301</v>
      </c>
      <c r="C392" s="83">
        <v>0.95489599999999997</v>
      </c>
      <c r="D392" s="83">
        <v>36459.886925075101</v>
      </c>
    </row>
    <row r="393" spans="1:4">
      <c r="A393" s="81">
        <v>40596</v>
      </c>
      <c r="B393" s="83">
        <v>0.38423533165879298</v>
      </c>
      <c r="C393" s="83">
        <v>0.86949900000000002</v>
      </c>
      <c r="D393" s="83">
        <v>36459.886925075101</v>
      </c>
    </row>
    <row r="394" spans="1:4">
      <c r="A394" s="81">
        <v>40598</v>
      </c>
      <c r="B394" s="83">
        <v>0.38786019327821603</v>
      </c>
      <c r="C394" s="83">
        <v>0.94989999999999997</v>
      </c>
      <c r="D394" s="83">
        <v>36459.886925075101</v>
      </c>
    </row>
    <row r="395" spans="1:4">
      <c r="A395" s="81">
        <v>40600</v>
      </c>
      <c r="B395" s="83">
        <v>0.454920133237534</v>
      </c>
      <c r="C395" s="83">
        <v>0.98856699999999997</v>
      </c>
      <c r="D395" s="83">
        <v>36459.886925075101</v>
      </c>
    </row>
    <row r="396" spans="1:4">
      <c r="A396" s="81">
        <v>40602</v>
      </c>
      <c r="B396" s="83">
        <v>0.46148277908952601</v>
      </c>
      <c r="C396" s="83">
        <v>0.94923100000000005</v>
      </c>
      <c r="D396" s="83">
        <v>55589.518126868599</v>
      </c>
    </row>
    <row r="397" spans="1:4">
      <c r="A397" s="81">
        <v>40604</v>
      </c>
      <c r="B397" s="83">
        <v>0.467009518958862</v>
      </c>
      <c r="C397" s="83">
        <v>0.94979999999999998</v>
      </c>
      <c r="D397" s="83">
        <v>55589.518126868599</v>
      </c>
    </row>
    <row r="398" spans="1:4">
      <c r="A398" s="81">
        <v>40606</v>
      </c>
      <c r="B398" s="83">
        <v>0.54991061699889698</v>
      </c>
      <c r="C398" s="83">
        <v>0.93920000000000003</v>
      </c>
      <c r="D398" s="83">
        <v>55589.518126868599</v>
      </c>
    </row>
    <row r="399" spans="1:4">
      <c r="A399" s="81">
        <v>40608</v>
      </c>
      <c r="B399" s="83">
        <v>0.74610988236031295</v>
      </c>
      <c r="C399" s="83">
        <v>0.91044499999999995</v>
      </c>
      <c r="D399" s="83">
        <v>55589.518126868599</v>
      </c>
    </row>
    <row r="400" spans="1:4">
      <c r="A400" s="81">
        <v>40610</v>
      </c>
      <c r="B400" s="83">
        <v>0.53333039739089005</v>
      </c>
      <c r="C400" s="83">
        <v>0.90720000000000001</v>
      </c>
      <c r="D400" s="83">
        <v>55589.518126868599</v>
      </c>
    </row>
    <row r="401" spans="1:4">
      <c r="A401" s="81">
        <v>40612</v>
      </c>
      <c r="B401" s="83">
        <v>0.45071912253476398</v>
      </c>
      <c r="C401" s="83">
        <v>0.87</v>
      </c>
      <c r="D401" s="83">
        <v>76192.619347513697</v>
      </c>
    </row>
    <row r="402" spans="1:4">
      <c r="A402" s="81">
        <v>40614</v>
      </c>
      <c r="B402" s="83">
        <v>0.518895124262712</v>
      </c>
      <c r="C402" s="83">
        <v>0.91969999999999996</v>
      </c>
      <c r="D402" s="83">
        <v>76192.619347513697</v>
      </c>
    </row>
    <row r="403" spans="1:4">
      <c r="A403" s="81">
        <v>40616</v>
      </c>
      <c r="B403" s="83">
        <v>0.44314401123165897</v>
      </c>
      <c r="C403" s="83">
        <v>0.9</v>
      </c>
      <c r="D403" s="83">
        <v>76192.619347513697</v>
      </c>
    </row>
    <row r="404" spans="1:4">
      <c r="A404" s="81">
        <v>40618</v>
      </c>
      <c r="B404" s="83">
        <v>0.55298312512668502</v>
      </c>
      <c r="C404" s="83">
        <v>0.89</v>
      </c>
      <c r="D404" s="83">
        <v>76192.619347513697</v>
      </c>
    </row>
    <row r="405" spans="1:4">
      <c r="A405" s="81">
        <v>40620</v>
      </c>
      <c r="B405" s="83">
        <v>0.52268267991426398</v>
      </c>
      <c r="C405" s="83">
        <v>0.85061699999999996</v>
      </c>
      <c r="D405" s="83">
        <v>76192.619347513697</v>
      </c>
    </row>
    <row r="406" spans="1:4">
      <c r="A406" s="81">
        <v>40622</v>
      </c>
      <c r="B406" s="83">
        <v>0.47344445644408001</v>
      </c>
      <c r="C406" s="83">
        <v>0.79</v>
      </c>
      <c r="D406" s="83">
        <v>76192.619347513697</v>
      </c>
    </row>
    <row r="407" spans="1:4">
      <c r="A407" s="81">
        <v>40624</v>
      </c>
      <c r="B407" s="83">
        <v>0.47723201209563199</v>
      </c>
      <c r="C407" s="83">
        <v>0.79964599999999997</v>
      </c>
      <c r="D407" s="83">
        <v>76192.619347513697</v>
      </c>
    </row>
    <row r="408" spans="1:4">
      <c r="A408" s="81">
        <v>40626</v>
      </c>
      <c r="B408" s="83">
        <v>0.57570845903600099</v>
      </c>
      <c r="C408" s="83">
        <v>0.9</v>
      </c>
      <c r="D408" s="83">
        <v>76192.619347513697</v>
      </c>
    </row>
    <row r="409" spans="1:4">
      <c r="A409" s="81">
        <v>40628</v>
      </c>
      <c r="B409" s="83">
        <v>0.48347550241153597</v>
      </c>
      <c r="C409" s="83">
        <v>0.90500000000000003</v>
      </c>
      <c r="D409" s="83">
        <v>68977.784630209499</v>
      </c>
    </row>
    <row r="410" spans="1:4">
      <c r="A410" s="81">
        <v>40630</v>
      </c>
      <c r="B410" s="83">
        <v>0.55891139640482501</v>
      </c>
      <c r="C410" s="83">
        <v>0.85750000000000004</v>
      </c>
      <c r="D410" s="83">
        <v>68977.784630209499</v>
      </c>
    </row>
    <row r="411" spans="1:4">
      <c r="A411" s="81">
        <v>40632</v>
      </c>
      <c r="B411" s="83">
        <v>0.53490906649786896</v>
      </c>
      <c r="C411" s="83">
        <v>0.79500000000000004</v>
      </c>
      <c r="D411" s="83">
        <v>68977.784630209499</v>
      </c>
    </row>
    <row r="412" spans="1:4">
      <c r="A412" s="81">
        <v>40634</v>
      </c>
      <c r="B412" s="83">
        <v>0.60005824767389204</v>
      </c>
      <c r="C412" s="83">
        <v>0.79996999999999996</v>
      </c>
      <c r="D412" s="83">
        <v>68977.784630209499</v>
      </c>
    </row>
    <row r="413" spans="1:4">
      <c r="A413" s="81">
        <v>40636</v>
      </c>
      <c r="B413" s="83">
        <v>0.57262701349451395</v>
      </c>
      <c r="C413" s="83">
        <v>0.79979999999999996</v>
      </c>
      <c r="D413" s="83">
        <v>68977.784630209499</v>
      </c>
    </row>
    <row r="414" spans="1:4">
      <c r="A414" s="81">
        <v>40638</v>
      </c>
      <c r="B414" s="83">
        <v>0.692638663029292</v>
      </c>
      <c r="C414" s="83">
        <v>0.71</v>
      </c>
      <c r="D414" s="83">
        <v>68977.784630209499</v>
      </c>
    </row>
    <row r="415" spans="1:4">
      <c r="A415" s="81">
        <v>40640</v>
      </c>
      <c r="B415" s="83">
        <v>0.66313471581233696</v>
      </c>
      <c r="C415" s="83">
        <v>0.76770000000000005</v>
      </c>
      <c r="D415" s="83">
        <v>82345.644112966605</v>
      </c>
    </row>
    <row r="416" spans="1:4">
      <c r="A416" s="81">
        <v>40642</v>
      </c>
      <c r="B416" s="83">
        <v>0.65085444329729303</v>
      </c>
      <c r="C416" s="83">
        <v>0.76759999999999995</v>
      </c>
      <c r="D416" s="83">
        <v>82345.644112966605</v>
      </c>
    </row>
    <row r="417" spans="1:4">
      <c r="A417" s="81">
        <v>40644</v>
      </c>
      <c r="B417" s="83">
        <v>0.63038732243888795</v>
      </c>
      <c r="C417" s="83">
        <v>0.78100000000000003</v>
      </c>
      <c r="D417" s="83">
        <v>82345.644112966605</v>
      </c>
    </row>
    <row r="418" spans="1:4">
      <c r="A418" s="81">
        <v>40646</v>
      </c>
      <c r="B418" s="83">
        <v>0.82277825850789899</v>
      </c>
      <c r="C418" s="83">
        <v>1</v>
      </c>
      <c r="D418" s="83">
        <v>82345.644112966605</v>
      </c>
    </row>
    <row r="419" spans="1:4">
      <c r="A419" s="81">
        <v>40648</v>
      </c>
      <c r="B419" s="83">
        <v>0.55261226317694701</v>
      </c>
      <c r="C419" s="83">
        <v>1.08999</v>
      </c>
      <c r="D419" s="83">
        <v>82345.644112966605</v>
      </c>
    </row>
    <row r="420" spans="1:4">
      <c r="A420" s="81">
        <v>40650</v>
      </c>
      <c r="B420" s="83">
        <v>0.72862950255923398</v>
      </c>
      <c r="C420" s="83">
        <v>1.085</v>
      </c>
      <c r="D420" s="83">
        <v>82345.644112966605</v>
      </c>
    </row>
    <row r="421" spans="1:4">
      <c r="A421" s="81">
        <v>40652</v>
      </c>
      <c r="B421" s="83">
        <v>0.64727793406842404</v>
      </c>
      <c r="C421" s="83">
        <v>1.19</v>
      </c>
      <c r="D421" s="83">
        <v>92347.590952094193</v>
      </c>
    </row>
    <row r="422" spans="1:4">
      <c r="A422" s="81">
        <v>40654</v>
      </c>
      <c r="B422" s="83">
        <v>0.75745290156943201</v>
      </c>
      <c r="C422" s="83">
        <v>1.1979</v>
      </c>
      <c r="D422" s="83">
        <v>92347.590952094193</v>
      </c>
    </row>
    <row r="423" spans="1:4">
      <c r="A423" s="81">
        <v>40656</v>
      </c>
      <c r="B423" s="83">
        <v>0.78040601979880897</v>
      </c>
      <c r="C423" s="83">
        <v>1.5489999999999999</v>
      </c>
      <c r="D423" s="83">
        <v>92347.590952094193</v>
      </c>
    </row>
    <row r="424" spans="1:4">
      <c r="A424" s="81">
        <v>40658</v>
      </c>
      <c r="B424" s="83">
        <v>0.86303724542456595</v>
      </c>
      <c r="C424" s="83">
        <v>1.7010000000000001</v>
      </c>
      <c r="D424" s="83">
        <v>92347.590952094193</v>
      </c>
    </row>
    <row r="425" spans="1:4">
      <c r="A425" s="81">
        <v>40660</v>
      </c>
      <c r="B425" s="83">
        <v>0.87221849271631702</v>
      </c>
      <c r="C425" s="83">
        <v>1.95</v>
      </c>
      <c r="D425" s="83">
        <v>92347.590952094193</v>
      </c>
    </row>
    <row r="426" spans="1:4">
      <c r="A426" s="81">
        <v>40662</v>
      </c>
      <c r="B426" s="83">
        <v>0.927305976466821</v>
      </c>
      <c r="C426" s="83">
        <v>2.7</v>
      </c>
      <c r="D426" s="83">
        <v>92347.590952094193</v>
      </c>
    </row>
    <row r="427" spans="1:4">
      <c r="A427" s="81">
        <v>40664</v>
      </c>
      <c r="B427" s="83">
        <v>1.06853945167214</v>
      </c>
      <c r="C427" s="83">
        <v>4.09</v>
      </c>
      <c r="D427" s="83">
        <v>109670.133292477</v>
      </c>
    </row>
    <row r="428" spans="1:4">
      <c r="A428" s="81">
        <v>40666</v>
      </c>
      <c r="B428" s="83">
        <v>1.1285085025313</v>
      </c>
      <c r="C428" s="83">
        <v>3.49</v>
      </c>
      <c r="D428" s="83">
        <v>109670.133292477</v>
      </c>
    </row>
    <row r="429" spans="1:4">
      <c r="A429" s="81">
        <v>40668</v>
      </c>
      <c r="B429" s="83">
        <v>1.24299487235331</v>
      </c>
      <c r="C429" s="83">
        <v>3.5</v>
      </c>
      <c r="D429" s="83">
        <v>109670.133292477</v>
      </c>
    </row>
    <row r="430" spans="1:4">
      <c r="A430" s="81">
        <v>40670</v>
      </c>
      <c r="B430" s="83">
        <v>1.19392928528673</v>
      </c>
      <c r="C430" s="83">
        <v>3.7</v>
      </c>
      <c r="D430" s="83">
        <v>109670.133292477</v>
      </c>
    </row>
    <row r="431" spans="1:4">
      <c r="A431" s="81">
        <v>40672</v>
      </c>
      <c r="B431" s="83">
        <v>1.3574812421753299</v>
      </c>
      <c r="C431" s="83">
        <v>3.9369999999999998</v>
      </c>
      <c r="D431" s="83">
        <v>109670.133292477</v>
      </c>
    </row>
    <row r="432" spans="1:4">
      <c r="A432" s="81">
        <v>40674</v>
      </c>
      <c r="B432" s="83">
        <v>1.46331460281772</v>
      </c>
      <c r="C432" s="83">
        <v>6.0650000000000004</v>
      </c>
      <c r="D432" s="83">
        <v>157416.401843648</v>
      </c>
    </row>
    <row r="433" spans="1:4">
      <c r="A433" s="81">
        <v>40676</v>
      </c>
      <c r="B433" s="83">
        <v>1.5728675677345501</v>
      </c>
      <c r="C433" s="83">
        <v>8.4499999999999993</v>
      </c>
      <c r="D433" s="83">
        <v>157416.401843648</v>
      </c>
    </row>
    <row r="434" spans="1:4">
      <c r="A434" s="81">
        <v>40678</v>
      </c>
      <c r="B434" s="83">
        <v>1.7841482857884501</v>
      </c>
      <c r="C434" s="83">
        <v>8.5500000000000007</v>
      </c>
      <c r="D434" s="83">
        <v>157416.401843648</v>
      </c>
    </row>
    <row r="435" spans="1:4">
      <c r="A435" s="81">
        <v>40680</v>
      </c>
      <c r="B435" s="83">
        <v>2.0345550627412101</v>
      </c>
      <c r="C435" s="83">
        <v>8.3890100000000007</v>
      </c>
      <c r="D435" s="83">
        <v>157416.401843648</v>
      </c>
    </row>
    <row r="436" spans="1:4">
      <c r="A436" s="81">
        <v>40682</v>
      </c>
      <c r="B436" s="83">
        <v>2.1964164632871599</v>
      </c>
      <c r="C436" s="83">
        <v>7.34</v>
      </c>
      <c r="D436" s="83">
        <v>244112.48777433601</v>
      </c>
    </row>
    <row r="437" spans="1:4">
      <c r="A437" s="81">
        <v>40684</v>
      </c>
      <c r="B437" s="83">
        <v>2.5847331860782701</v>
      </c>
      <c r="C437" s="83">
        <v>6.6036000000000001</v>
      </c>
      <c r="D437" s="83">
        <v>244112.48777433601</v>
      </c>
    </row>
    <row r="438" spans="1:4">
      <c r="A438" s="81">
        <v>40686</v>
      </c>
      <c r="B438" s="83">
        <v>3.36136663166047</v>
      </c>
      <c r="C438" s="83">
        <v>7.45</v>
      </c>
      <c r="D438" s="83">
        <v>244112.48777433601</v>
      </c>
    </row>
    <row r="439" spans="1:4">
      <c r="A439" s="81">
        <v>40688</v>
      </c>
      <c r="B439" s="83">
        <v>3.5433900954688</v>
      </c>
      <c r="C439" s="83">
        <v>7.51</v>
      </c>
      <c r="D439" s="83">
        <v>244112.48777433601</v>
      </c>
    </row>
    <row r="440" spans="1:4">
      <c r="A440" s="81">
        <v>40690</v>
      </c>
      <c r="B440" s="83">
        <v>4.2803353274051803</v>
      </c>
      <c r="C440" s="83">
        <v>8.92</v>
      </c>
      <c r="D440" s="83">
        <v>434877.04552762699</v>
      </c>
    </row>
    <row r="441" spans="1:4">
      <c r="A441" s="81">
        <v>40692</v>
      </c>
      <c r="B441" s="83">
        <v>3.7398889476823101</v>
      </c>
      <c r="C441" s="83">
        <v>8.4992000000000001</v>
      </c>
      <c r="D441" s="83">
        <v>434877.04552762699</v>
      </c>
    </row>
    <row r="442" spans="1:4">
      <c r="A442" s="81">
        <v>40694</v>
      </c>
      <c r="B442" s="83">
        <v>3.2426782783372601</v>
      </c>
      <c r="C442" s="83">
        <v>9.4998000000000005</v>
      </c>
      <c r="D442" s="83">
        <v>434877.04552762699</v>
      </c>
    </row>
    <row r="443" spans="1:4">
      <c r="A443" s="81">
        <v>40696</v>
      </c>
      <c r="B443" s="83">
        <v>4.1073924858938602</v>
      </c>
      <c r="C443" s="83">
        <v>10.57</v>
      </c>
      <c r="D443" s="83">
        <v>434877.04552762699</v>
      </c>
    </row>
    <row r="444" spans="1:4">
      <c r="A444" s="81">
        <v>40698</v>
      </c>
      <c r="B444" s="83">
        <v>4.6694567208056501</v>
      </c>
      <c r="C444" s="83">
        <v>17.41</v>
      </c>
      <c r="D444" s="83">
        <v>434877.04552762699</v>
      </c>
    </row>
    <row r="445" spans="1:4">
      <c r="A445" s="81">
        <v>40700</v>
      </c>
      <c r="B445" s="83">
        <v>7.0497803242618202</v>
      </c>
      <c r="C445" s="83">
        <v>19.23</v>
      </c>
      <c r="D445" s="83">
        <v>567269.53016242199</v>
      </c>
    </row>
    <row r="446" spans="1:4">
      <c r="A446" s="81">
        <v>40702</v>
      </c>
      <c r="B446" s="83">
        <v>5.1604391973596497</v>
      </c>
      <c r="C446" s="83">
        <v>31.9099</v>
      </c>
      <c r="D446" s="83">
        <v>567269.53016242199</v>
      </c>
    </row>
    <row r="447" spans="1:4">
      <c r="A447" s="81">
        <v>40704</v>
      </c>
      <c r="B447" s="83">
        <v>6.3730014131326902</v>
      </c>
      <c r="C447" s="83">
        <v>35</v>
      </c>
      <c r="D447" s="83">
        <v>567269.53016242199</v>
      </c>
    </row>
    <row r="448" spans="1:4">
      <c r="A448" s="81">
        <v>40706</v>
      </c>
      <c r="B448" s="83">
        <v>6.7113908686972596</v>
      </c>
      <c r="C448" s="83">
        <v>24.99</v>
      </c>
      <c r="D448" s="83">
        <v>567269.53016242199</v>
      </c>
    </row>
    <row r="449" spans="1:4">
      <c r="A449" s="81">
        <v>40708</v>
      </c>
      <c r="B449" s="83">
        <v>6.3448022918356397</v>
      </c>
      <c r="C449" s="83">
        <v>20.99</v>
      </c>
      <c r="D449" s="83">
        <v>567269.53016242199</v>
      </c>
    </row>
    <row r="450" spans="1:4">
      <c r="A450" s="81">
        <v>40710</v>
      </c>
      <c r="B450" s="83">
        <v>8.7623225094201107</v>
      </c>
      <c r="C450" s="83">
        <v>19.96</v>
      </c>
      <c r="D450" s="83">
        <v>876954.49351353699</v>
      </c>
    </row>
    <row r="451" spans="1:4">
      <c r="A451" s="81">
        <v>40712</v>
      </c>
      <c r="B451" s="83">
        <v>8.8059161537455903</v>
      </c>
      <c r="C451" s="83">
        <v>17.2</v>
      </c>
      <c r="D451" s="83">
        <v>876954.49351353699</v>
      </c>
    </row>
    <row r="452" spans="1:4">
      <c r="A452" s="81">
        <v>40714</v>
      </c>
      <c r="B452" s="83">
        <v>10.1137254835097</v>
      </c>
      <c r="C452" s="83">
        <v>17.350000000000001</v>
      </c>
      <c r="D452" s="83">
        <v>876954.49351353699</v>
      </c>
    </row>
    <row r="453" spans="1:4">
      <c r="A453" s="81">
        <v>40716</v>
      </c>
      <c r="B453" s="83">
        <v>11.770283967877701</v>
      </c>
      <c r="C453" s="83">
        <v>15.05</v>
      </c>
      <c r="D453" s="83">
        <v>876954.49351353699</v>
      </c>
    </row>
    <row r="454" spans="1:4">
      <c r="A454" s="81">
        <v>40718</v>
      </c>
      <c r="B454" s="83">
        <v>16.454404924541599</v>
      </c>
      <c r="C454" s="83">
        <v>16.7501</v>
      </c>
      <c r="D454" s="83">
        <v>1379192.2882280699</v>
      </c>
    </row>
    <row r="455" spans="1:4">
      <c r="A455" s="81">
        <v>40720</v>
      </c>
      <c r="B455" s="83">
        <v>10.6268031804331</v>
      </c>
      <c r="C455" s="83">
        <v>17.510010000000001</v>
      </c>
      <c r="D455" s="83">
        <v>1379192.2882280699</v>
      </c>
    </row>
    <row r="456" spans="1:4">
      <c r="A456" s="81">
        <v>40722</v>
      </c>
      <c r="B456" s="83">
        <v>10.4896831393953</v>
      </c>
      <c r="C456" s="83">
        <v>17.52</v>
      </c>
      <c r="D456" s="83">
        <v>1379192.2882280699</v>
      </c>
    </row>
    <row r="457" spans="1:4">
      <c r="A457" s="81">
        <v>40724</v>
      </c>
      <c r="B457" s="83">
        <v>12.409363713925099</v>
      </c>
      <c r="C457" s="83">
        <v>17.5</v>
      </c>
      <c r="D457" s="83">
        <v>1379192.2882280699</v>
      </c>
    </row>
    <row r="458" spans="1:4">
      <c r="A458" s="81">
        <v>40726</v>
      </c>
      <c r="B458" s="83">
        <v>11.998003590811599</v>
      </c>
      <c r="C458" s="83">
        <v>16.489999999999998</v>
      </c>
      <c r="D458" s="83">
        <v>1379192.2882280699</v>
      </c>
    </row>
    <row r="459" spans="1:4">
      <c r="A459" s="81">
        <v>40728</v>
      </c>
      <c r="B459" s="83">
        <v>11.2438433651034</v>
      </c>
      <c r="C459" s="83">
        <v>15.85</v>
      </c>
      <c r="D459" s="83">
        <v>1379192.2882280699</v>
      </c>
    </row>
    <row r="460" spans="1:4">
      <c r="A460" s="81">
        <v>40730</v>
      </c>
      <c r="B460" s="83">
        <v>10.695363200952</v>
      </c>
      <c r="C460" s="83">
        <v>16.5</v>
      </c>
      <c r="D460" s="83">
        <v>1379192.2882280699</v>
      </c>
    </row>
    <row r="461" spans="1:4">
      <c r="A461" s="81">
        <v>40732</v>
      </c>
      <c r="B461" s="83">
        <v>11.4216858394627</v>
      </c>
      <c r="C461" s="83">
        <v>15.642760000000001</v>
      </c>
      <c r="D461" s="83">
        <v>1563027.99611622</v>
      </c>
    </row>
    <row r="462" spans="1:4">
      <c r="A462" s="81">
        <v>40734</v>
      </c>
      <c r="B462" s="83">
        <v>11.1885902100859</v>
      </c>
      <c r="C462" s="83">
        <v>15.68</v>
      </c>
      <c r="D462" s="83">
        <v>1563027.99611622</v>
      </c>
    </row>
    <row r="463" spans="1:4">
      <c r="A463" s="81">
        <v>40736</v>
      </c>
      <c r="B463" s="83">
        <v>11.1885902100859</v>
      </c>
      <c r="C463" s="83">
        <v>14.63988</v>
      </c>
      <c r="D463" s="83">
        <v>1563027.99611622</v>
      </c>
    </row>
    <row r="464" spans="1:4">
      <c r="A464" s="81">
        <v>40738</v>
      </c>
      <c r="B464" s="83">
        <v>11.9655756413419</v>
      </c>
      <c r="C464" s="83">
        <v>14.1</v>
      </c>
      <c r="D464" s="83">
        <v>1563027.99611622</v>
      </c>
    </row>
    <row r="465" spans="1:4">
      <c r="A465" s="81">
        <v>40740</v>
      </c>
      <c r="B465" s="83">
        <v>12.354068356969901</v>
      </c>
      <c r="C465" s="83">
        <v>14.1</v>
      </c>
      <c r="D465" s="83">
        <v>1563027.99611622</v>
      </c>
    </row>
    <row r="466" spans="1:4">
      <c r="A466" s="81">
        <v>40742</v>
      </c>
      <c r="B466" s="83">
        <v>11.8878770982163</v>
      </c>
      <c r="C466" s="83">
        <v>13.690099999999999</v>
      </c>
      <c r="D466" s="83">
        <v>1563027.99611622</v>
      </c>
    </row>
    <row r="467" spans="1:4">
      <c r="A467" s="81">
        <v>40744</v>
      </c>
      <c r="B467" s="83">
        <v>12.0198487388041</v>
      </c>
      <c r="C467" s="83">
        <v>14.04</v>
      </c>
      <c r="D467" s="83">
        <v>1690895.80305239</v>
      </c>
    </row>
    <row r="468" spans="1:4">
      <c r="A468" s="81">
        <v>40746</v>
      </c>
      <c r="B468" s="83">
        <v>12.0198487388041</v>
      </c>
      <c r="C468" s="83">
        <v>13.9389</v>
      </c>
      <c r="D468" s="83">
        <v>1690895.80305239</v>
      </c>
    </row>
    <row r="469" spans="1:4">
      <c r="A469" s="81">
        <v>40748</v>
      </c>
      <c r="B469" s="83">
        <v>14.793659986220399</v>
      </c>
      <c r="C469" s="83">
        <v>13.979998999999999</v>
      </c>
      <c r="D469" s="83">
        <v>1690895.80305239</v>
      </c>
    </row>
    <row r="470" spans="1:4">
      <c r="A470" s="81">
        <v>40750</v>
      </c>
      <c r="B470" s="83">
        <v>14.205275782223</v>
      </c>
      <c r="C470" s="83">
        <v>14.4</v>
      </c>
      <c r="D470" s="83">
        <v>1690895.80305239</v>
      </c>
    </row>
    <row r="471" spans="1:4">
      <c r="A471" s="81">
        <v>40752</v>
      </c>
      <c r="B471" s="83">
        <v>14.037166009652299</v>
      </c>
      <c r="C471" s="83">
        <v>14</v>
      </c>
      <c r="D471" s="83">
        <v>1690895.80305239</v>
      </c>
    </row>
    <row r="472" spans="1:4">
      <c r="A472" s="81">
        <v>40754</v>
      </c>
      <c r="B472" s="83">
        <v>12.7763427153722</v>
      </c>
      <c r="C472" s="83">
        <v>13.8</v>
      </c>
      <c r="D472" s="83">
        <v>1690895.80305239</v>
      </c>
    </row>
    <row r="473" spans="1:4">
      <c r="A473" s="81">
        <v>40756</v>
      </c>
      <c r="B473" s="83">
        <v>16.4311168692929</v>
      </c>
      <c r="C473" s="83">
        <v>13.5501</v>
      </c>
      <c r="D473" s="83">
        <v>1888786.70535304</v>
      </c>
    </row>
    <row r="474" spans="1:4">
      <c r="A474" s="81">
        <v>40758</v>
      </c>
      <c r="B474" s="83">
        <v>14.928843326957599</v>
      </c>
      <c r="C474" s="83">
        <v>13.1</v>
      </c>
      <c r="D474" s="83">
        <v>1888786.70535304</v>
      </c>
    </row>
    <row r="475" spans="1:4">
      <c r="A475" s="81">
        <v>40760</v>
      </c>
      <c r="B475" s="83">
        <v>12.957109302642399</v>
      </c>
      <c r="C475" s="83">
        <v>11.55</v>
      </c>
      <c r="D475" s="83">
        <v>1888786.70535304</v>
      </c>
    </row>
    <row r="476" spans="1:4">
      <c r="A476" s="81">
        <v>40762</v>
      </c>
      <c r="B476" s="83">
        <v>12.1120804350788</v>
      </c>
      <c r="C476" s="83">
        <v>9.8000000000000007</v>
      </c>
      <c r="D476" s="83">
        <v>1888786.70535304</v>
      </c>
    </row>
    <row r="477" spans="1:4">
      <c r="A477" s="81">
        <v>40764</v>
      </c>
      <c r="B477" s="83">
        <v>12.487648820662599</v>
      </c>
      <c r="C477" s="83">
        <v>12.1</v>
      </c>
      <c r="D477" s="83">
        <v>1888786.70535304</v>
      </c>
    </row>
    <row r="478" spans="1:4">
      <c r="A478" s="81">
        <v>40766</v>
      </c>
      <c r="B478" s="83">
        <v>12.6754330134545</v>
      </c>
      <c r="C478" s="83">
        <v>10.495900000000001</v>
      </c>
      <c r="D478" s="83">
        <v>1888786.70535304</v>
      </c>
    </row>
    <row r="479" spans="1:4">
      <c r="A479" s="81">
        <v>40768</v>
      </c>
      <c r="B479" s="83">
        <v>12.018188338682799</v>
      </c>
      <c r="C479" s="83">
        <v>10.050000000000001</v>
      </c>
      <c r="D479" s="83">
        <v>1888786.70535304</v>
      </c>
    </row>
    <row r="480" spans="1:4">
      <c r="A480" s="81">
        <v>40770</v>
      </c>
      <c r="B480" s="83">
        <v>13.426569784622201</v>
      </c>
      <c r="C480" s="83">
        <v>11.89</v>
      </c>
      <c r="D480" s="83">
        <v>1888786.70535304</v>
      </c>
    </row>
    <row r="481" spans="1:4">
      <c r="A481" s="81">
        <v>40772</v>
      </c>
      <c r="B481" s="83">
        <v>11.579281931454901</v>
      </c>
      <c r="C481" s="83">
        <v>11.3</v>
      </c>
      <c r="D481" s="83">
        <v>1805700.8361936701</v>
      </c>
    </row>
    <row r="482" spans="1:4">
      <c r="A482" s="81">
        <v>40774</v>
      </c>
      <c r="B482" s="83">
        <v>12.117853184080699</v>
      </c>
      <c r="C482" s="83">
        <v>11.81</v>
      </c>
      <c r="D482" s="83">
        <v>1805700.8361936701</v>
      </c>
    </row>
    <row r="483" spans="1:4">
      <c r="A483" s="81">
        <v>40776</v>
      </c>
      <c r="B483" s="83">
        <v>13.0154719384571</v>
      </c>
      <c r="C483" s="83">
        <v>11.59</v>
      </c>
      <c r="D483" s="83">
        <v>1805700.8361936701</v>
      </c>
    </row>
    <row r="484" spans="1:4">
      <c r="A484" s="81">
        <v>40778</v>
      </c>
      <c r="B484" s="83">
        <v>15.259518824397899</v>
      </c>
      <c r="C484" s="83">
        <v>11.49</v>
      </c>
      <c r="D484" s="83">
        <v>1805700.8361936701</v>
      </c>
    </row>
    <row r="485" spans="1:4">
      <c r="A485" s="81">
        <v>40780</v>
      </c>
      <c r="B485" s="83">
        <v>11.4895200560173</v>
      </c>
      <c r="C485" s="83">
        <v>10.965540000000001</v>
      </c>
      <c r="D485" s="83">
        <v>1805700.8361936701</v>
      </c>
    </row>
    <row r="486" spans="1:4">
      <c r="A486" s="81">
        <v>40782</v>
      </c>
      <c r="B486" s="83">
        <v>11.7588056823302</v>
      </c>
      <c r="C486" s="83">
        <v>9.11</v>
      </c>
      <c r="D486" s="83">
        <v>1805700.8361936701</v>
      </c>
    </row>
    <row r="487" spans="1:4">
      <c r="A487" s="81">
        <v>40784</v>
      </c>
      <c r="B487" s="83">
        <v>11.2202344297044</v>
      </c>
      <c r="C487" s="83">
        <v>9.4810999999999996</v>
      </c>
      <c r="D487" s="83">
        <v>1805700.8361936701</v>
      </c>
    </row>
    <row r="488" spans="1:4">
      <c r="A488" s="81">
        <v>40786</v>
      </c>
      <c r="B488" s="83">
        <v>13.3444209749861</v>
      </c>
      <c r="C488" s="83">
        <v>9</v>
      </c>
      <c r="D488" s="83">
        <v>1777774.4820014599</v>
      </c>
    </row>
    <row r="489" spans="1:4">
      <c r="A489" s="81">
        <v>40788</v>
      </c>
      <c r="B489" s="83">
        <v>14.316531112236801</v>
      </c>
      <c r="C489" s="83">
        <v>8.4989000000000008</v>
      </c>
      <c r="D489" s="83">
        <v>1777774.4820014599</v>
      </c>
    </row>
    <row r="490" spans="1:4">
      <c r="A490" s="81">
        <v>40790</v>
      </c>
      <c r="B490" s="83">
        <v>11.1350797539619</v>
      </c>
      <c r="C490" s="83">
        <v>8.5939999987999993</v>
      </c>
      <c r="D490" s="83">
        <v>1777774.4820014599</v>
      </c>
    </row>
    <row r="491" spans="1:4">
      <c r="A491" s="81">
        <v>40792</v>
      </c>
      <c r="B491" s="83">
        <v>13.256047326145101</v>
      </c>
      <c r="C491" s="83">
        <v>7.6571300000000004</v>
      </c>
      <c r="D491" s="83">
        <v>1777774.4820014599</v>
      </c>
    </row>
    <row r="492" spans="1:4">
      <c r="A492" s="81">
        <v>40794</v>
      </c>
      <c r="B492" s="83">
        <v>11.046706105120901</v>
      </c>
      <c r="C492" s="83">
        <v>7.3150899999999996</v>
      </c>
      <c r="D492" s="83">
        <v>1777774.4820014599</v>
      </c>
    </row>
    <row r="493" spans="1:4">
      <c r="A493" s="81">
        <v>40796</v>
      </c>
      <c r="B493" s="83">
        <v>12.6374317842584</v>
      </c>
      <c r="C493" s="83">
        <v>6.2089200001999902</v>
      </c>
      <c r="D493" s="83">
        <v>1777774.4820014599</v>
      </c>
    </row>
    <row r="494" spans="1:4">
      <c r="A494" s="81">
        <v>40798</v>
      </c>
      <c r="B494" s="83">
        <v>11.4885743493258</v>
      </c>
      <c r="C494" s="83">
        <v>7.0810000000000004</v>
      </c>
      <c r="D494" s="83">
        <v>1777774.4820014599</v>
      </c>
    </row>
    <row r="495" spans="1:4">
      <c r="A495" s="81">
        <v>40800</v>
      </c>
      <c r="B495" s="83">
        <v>13.2639252302092</v>
      </c>
      <c r="C495" s="83">
        <v>5.9900000008999896</v>
      </c>
      <c r="D495" s="83">
        <v>1755425.3203286999</v>
      </c>
    </row>
    <row r="496" spans="1:4">
      <c r="A496" s="81">
        <v>40802</v>
      </c>
      <c r="B496" s="83">
        <v>10.995095914515501</v>
      </c>
      <c r="C496" s="83">
        <v>5.23</v>
      </c>
      <c r="D496" s="83">
        <v>1755425.3203286999</v>
      </c>
    </row>
    <row r="497" spans="1:4">
      <c r="A497" s="81">
        <v>40804</v>
      </c>
      <c r="B497" s="83">
        <v>14.572865220032501</v>
      </c>
      <c r="C497" s="83">
        <v>5</v>
      </c>
      <c r="D497" s="83">
        <v>1755425.3203286999</v>
      </c>
    </row>
    <row r="498" spans="1:4">
      <c r="A498" s="81">
        <v>40806</v>
      </c>
      <c r="B498" s="83">
        <v>12.129510572362401</v>
      </c>
      <c r="C498" s="83">
        <v>6.7949999999999999</v>
      </c>
      <c r="D498" s="83">
        <v>1755425.3203286999</v>
      </c>
    </row>
    <row r="499" spans="1:4">
      <c r="A499" s="81">
        <v>40808</v>
      </c>
      <c r="B499" s="83">
        <v>13.0893998982328</v>
      </c>
      <c r="C499" s="83">
        <v>5.8300099999999997</v>
      </c>
      <c r="D499" s="83">
        <v>1755425.3203286999</v>
      </c>
    </row>
    <row r="500" spans="1:4">
      <c r="A500" s="81">
        <v>40810</v>
      </c>
      <c r="B500" s="83">
        <v>10.8205705825391</v>
      </c>
      <c r="C500" s="83">
        <v>5.66</v>
      </c>
      <c r="D500" s="83">
        <v>1755425.3203286999</v>
      </c>
    </row>
    <row r="501" spans="1:4">
      <c r="A501" s="81">
        <v>40812</v>
      </c>
      <c r="B501" s="83">
        <v>11.9549852403859</v>
      </c>
      <c r="C501" s="83">
        <v>5.46014</v>
      </c>
      <c r="D501" s="83">
        <v>1755425.3203286999</v>
      </c>
    </row>
    <row r="502" spans="1:4">
      <c r="A502" s="81">
        <v>40814</v>
      </c>
      <c r="B502" s="83">
        <v>11.605934576433</v>
      </c>
      <c r="C502" s="83">
        <v>4.9889999999999999</v>
      </c>
      <c r="D502" s="83">
        <v>1755425.3203286999</v>
      </c>
    </row>
    <row r="503" spans="1:4">
      <c r="A503" s="81">
        <v>40816</v>
      </c>
      <c r="B503" s="83">
        <v>10.3292040558972</v>
      </c>
      <c r="C503" s="83">
        <v>5.35</v>
      </c>
      <c r="D503" s="83">
        <v>1689334.4045971001</v>
      </c>
    </row>
    <row r="504" spans="1:4">
      <c r="A504" s="81">
        <v>40818</v>
      </c>
      <c r="B504" s="83">
        <v>11.0010222058742</v>
      </c>
      <c r="C504" s="83">
        <v>5.16</v>
      </c>
      <c r="D504" s="83">
        <v>1689334.4045971001</v>
      </c>
    </row>
    <row r="505" spans="1:4">
      <c r="A505" s="81">
        <v>40820</v>
      </c>
      <c r="B505" s="83">
        <v>10.9170449371271</v>
      </c>
      <c r="C505" s="83">
        <v>5.03</v>
      </c>
      <c r="D505" s="83">
        <v>1689334.4045971001</v>
      </c>
    </row>
    <row r="506" spans="1:4">
      <c r="A506" s="81">
        <v>40822</v>
      </c>
      <c r="B506" s="83">
        <v>11.1689767433685</v>
      </c>
      <c r="C506" s="83">
        <v>4.93</v>
      </c>
      <c r="D506" s="83">
        <v>1689334.4045971001</v>
      </c>
    </row>
    <row r="507" spans="1:4">
      <c r="A507" s="81">
        <v>40824</v>
      </c>
      <c r="B507" s="83">
        <v>10.833067668379901</v>
      </c>
      <c r="C507" s="83">
        <v>4.5940000000000003</v>
      </c>
      <c r="D507" s="83">
        <v>1689334.4045971001</v>
      </c>
    </row>
    <row r="508" spans="1:4">
      <c r="A508" s="81">
        <v>40826</v>
      </c>
      <c r="B508" s="83">
        <v>9.9093177121615401</v>
      </c>
      <c r="C508" s="83">
        <v>4.2593699999999997</v>
      </c>
      <c r="D508" s="83">
        <v>1689334.4045971001</v>
      </c>
    </row>
    <row r="509" spans="1:4">
      <c r="A509" s="81">
        <v>40828</v>
      </c>
      <c r="B509" s="83">
        <v>9.9932949809086704</v>
      </c>
      <c r="C509" s="83">
        <v>4.2061200000000003</v>
      </c>
      <c r="D509" s="83">
        <v>1689334.4045971001</v>
      </c>
    </row>
    <row r="510" spans="1:4">
      <c r="A510" s="81">
        <v>40830</v>
      </c>
      <c r="B510" s="83">
        <v>11.1689767433685</v>
      </c>
      <c r="C510" s="83">
        <v>4.1145500000000004</v>
      </c>
      <c r="D510" s="83">
        <v>1689334.4045971001</v>
      </c>
    </row>
    <row r="511" spans="1:4">
      <c r="A511" s="81">
        <v>40832</v>
      </c>
      <c r="B511" s="83">
        <v>8.9770800384048197</v>
      </c>
      <c r="C511" s="83">
        <v>3.9009000002000001</v>
      </c>
      <c r="D511" s="83">
        <v>1468195.42722083</v>
      </c>
    </row>
    <row r="512" spans="1:4">
      <c r="A512" s="81">
        <v>40834</v>
      </c>
      <c r="B512" s="83">
        <v>9.2690176006293701</v>
      </c>
      <c r="C512" s="83">
        <v>2.9</v>
      </c>
      <c r="D512" s="83">
        <v>1468195.42722083</v>
      </c>
    </row>
    <row r="513" spans="1:4">
      <c r="A513" s="81">
        <v>40836</v>
      </c>
      <c r="B513" s="83">
        <v>7.5173922272820901</v>
      </c>
      <c r="C513" s="83">
        <v>2.42</v>
      </c>
      <c r="D513" s="83">
        <v>1468195.42722083</v>
      </c>
    </row>
    <row r="514" spans="1:4">
      <c r="A514" s="81">
        <v>40838</v>
      </c>
      <c r="B514" s="83">
        <v>6.86053271227685</v>
      </c>
      <c r="C514" s="83">
        <v>3.3</v>
      </c>
      <c r="D514" s="83">
        <v>1468195.42722083</v>
      </c>
    </row>
    <row r="515" spans="1:4">
      <c r="A515" s="81">
        <v>40840</v>
      </c>
      <c r="B515" s="83">
        <v>8.9770800384048197</v>
      </c>
      <c r="C515" s="83">
        <v>3.2</v>
      </c>
      <c r="D515" s="83">
        <v>1468195.42722083</v>
      </c>
    </row>
    <row r="516" spans="1:4">
      <c r="A516" s="81">
        <v>40842</v>
      </c>
      <c r="B516" s="83">
        <v>7.9552985706188997</v>
      </c>
      <c r="C516" s="83">
        <v>2.8759999999999999</v>
      </c>
      <c r="D516" s="83">
        <v>1468195.42722083</v>
      </c>
    </row>
    <row r="517" spans="1:4">
      <c r="A517" s="81">
        <v>40844</v>
      </c>
      <c r="B517" s="83">
        <v>7.4444078367259499</v>
      </c>
      <c r="C517" s="83">
        <v>3.2549999999999999</v>
      </c>
      <c r="D517" s="83">
        <v>1468195.42722083</v>
      </c>
    </row>
    <row r="518" spans="1:4">
      <c r="A518" s="81">
        <v>40846</v>
      </c>
      <c r="B518" s="83">
        <v>7.0794858839452601</v>
      </c>
      <c r="C518" s="83">
        <v>3.6502599999999998</v>
      </c>
      <c r="D518" s="83">
        <v>1468195.42722083</v>
      </c>
    </row>
    <row r="519" spans="1:4">
      <c r="A519" s="81">
        <v>40848</v>
      </c>
      <c r="B519" s="83">
        <v>8.7343648600038595</v>
      </c>
      <c r="C519" s="83">
        <v>3.35</v>
      </c>
      <c r="D519" s="83">
        <v>1203461.92637996</v>
      </c>
    </row>
    <row r="520" spans="1:4">
      <c r="A520" s="81">
        <v>40850</v>
      </c>
      <c r="B520" s="83">
        <v>7.5977009398663702</v>
      </c>
      <c r="C520" s="83">
        <v>3.2989999999999999</v>
      </c>
      <c r="D520" s="83">
        <v>1203461.92637996</v>
      </c>
    </row>
    <row r="521" spans="1:4">
      <c r="A521" s="81">
        <v>40852</v>
      </c>
      <c r="B521" s="83">
        <v>8.9736625274012294</v>
      </c>
      <c r="C521" s="83">
        <v>3.21</v>
      </c>
      <c r="D521" s="83">
        <v>1203461.92637996</v>
      </c>
    </row>
    <row r="522" spans="1:4">
      <c r="A522" s="81">
        <v>40854</v>
      </c>
      <c r="B522" s="83">
        <v>7.8369986072637401</v>
      </c>
      <c r="C522" s="83">
        <v>3.0289000000000001</v>
      </c>
      <c r="D522" s="83">
        <v>1203461.92637996</v>
      </c>
    </row>
    <row r="523" spans="1:4">
      <c r="A523" s="81">
        <v>40856</v>
      </c>
      <c r="B523" s="83">
        <v>10.1103264475387</v>
      </c>
      <c r="C523" s="83">
        <v>3.1139999999999999</v>
      </c>
      <c r="D523" s="83">
        <v>1203461.92637996</v>
      </c>
    </row>
    <row r="524" spans="1:4">
      <c r="A524" s="81">
        <v>40858</v>
      </c>
      <c r="B524" s="83">
        <v>7.2985788556196596</v>
      </c>
      <c r="C524" s="83">
        <v>3</v>
      </c>
      <c r="D524" s="83">
        <v>1203461.92637996</v>
      </c>
    </row>
    <row r="525" spans="1:4">
      <c r="A525" s="81">
        <v>40860</v>
      </c>
      <c r="B525" s="83">
        <v>8.7941892768531993</v>
      </c>
      <c r="C525" s="83">
        <v>3.0990000000000002</v>
      </c>
      <c r="D525" s="83">
        <v>1203461.92637996</v>
      </c>
    </row>
    <row r="526" spans="1:4">
      <c r="A526" s="81">
        <v>40862</v>
      </c>
      <c r="B526" s="83">
        <v>10.255333551313701</v>
      </c>
      <c r="C526" s="83">
        <v>2.69</v>
      </c>
      <c r="D526" s="83">
        <v>1192497.7500894701</v>
      </c>
    </row>
    <row r="527" spans="1:4">
      <c r="A527" s="81">
        <v>40864</v>
      </c>
      <c r="B527" s="83">
        <v>8.5955107800028205</v>
      </c>
      <c r="C527" s="83">
        <v>2.6003099999999999</v>
      </c>
      <c r="D527" s="83">
        <v>1192497.7500894701</v>
      </c>
    </row>
    <row r="528" spans="1:4">
      <c r="A528" s="81">
        <v>40866</v>
      </c>
      <c r="B528" s="83">
        <v>7.6470406249680298</v>
      </c>
      <c r="C528" s="83">
        <v>2.2999999999999998</v>
      </c>
      <c r="D528" s="83">
        <v>1192497.7500894701</v>
      </c>
    </row>
    <row r="529" spans="1:4">
      <c r="A529" s="81">
        <v>40868</v>
      </c>
      <c r="B529" s="83">
        <v>8.0027169331060701</v>
      </c>
      <c r="C529" s="83">
        <v>2.29</v>
      </c>
      <c r="D529" s="83">
        <v>1192497.7500894701</v>
      </c>
    </row>
    <row r="530" spans="1:4">
      <c r="A530" s="81">
        <v>40870</v>
      </c>
      <c r="B530" s="83">
        <v>7.7655993943473796</v>
      </c>
      <c r="C530" s="83">
        <v>2.38</v>
      </c>
      <c r="D530" s="83">
        <v>1192497.7500894701</v>
      </c>
    </row>
    <row r="531" spans="1:4">
      <c r="A531" s="81">
        <v>40872</v>
      </c>
      <c r="B531" s="83">
        <v>7.7063200096577003</v>
      </c>
      <c r="C531" s="83">
        <v>2.56</v>
      </c>
      <c r="D531" s="83">
        <v>1192497.7500894701</v>
      </c>
    </row>
    <row r="532" spans="1:4">
      <c r="A532" s="81">
        <v>40874</v>
      </c>
      <c r="B532" s="83">
        <v>6.7578498546229104</v>
      </c>
      <c r="C532" s="83">
        <v>2.4965000000000002</v>
      </c>
      <c r="D532" s="83">
        <v>1192497.7500894701</v>
      </c>
    </row>
    <row r="533" spans="1:4">
      <c r="A533" s="81">
        <v>40876</v>
      </c>
      <c r="B533" s="83">
        <v>8.2398344718647696</v>
      </c>
      <c r="C533" s="83">
        <v>2.9809999999999999</v>
      </c>
      <c r="D533" s="83">
        <v>1192497.7500894701</v>
      </c>
    </row>
    <row r="534" spans="1:4">
      <c r="A534" s="81">
        <v>40878</v>
      </c>
      <c r="B534" s="83">
        <v>10.0306575507534</v>
      </c>
      <c r="C534" s="83">
        <v>3.14</v>
      </c>
      <c r="D534" s="83">
        <v>1090715.6800512599</v>
      </c>
    </row>
    <row r="535" spans="1:4">
      <c r="A535" s="81">
        <v>40880</v>
      </c>
      <c r="B535" s="83">
        <v>8.1329655816919999</v>
      </c>
      <c r="C535" s="83">
        <v>3.1299899999999998</v>
      </c>
      <c r="D535" s="83">
        <v>1090715.6800512599</v>
      </c>
    </row>
    <row r="536" spans="1:4">
      <c r="A536" s="81">
        <v>40882</v>
      </c>
      <c r="B536" s="83">
        <v>8.6751632871381297</v>
      </c>
      <c r="C536" s="83">
        <v>2.93</v>
      </c>
      <c r="D536" s="83">
        <v>1090715.6800512599</v>
      </c>
    </row>
    <row r="537" spans="1:4">
      <c r="A537" s="81">
        <v>40884</v>
      </c>
      <c r="B537" s="83">
        <v>7.9703062700581597</v>
      </c>
      <c r="C537" s="83">
        <v>3.0819999999999999</v>
      </c>
      <c r="D537" s="83">
        <v>1090715.6800512599</v>
      </c>
    </row>
    <row r="538" spans="1:4">
      <c r="A538" s="81">
        <v>40886</v>
      </c>
      <c r="B538" s="83">
        <v>8.1871853522366091</v>
      </c>
      <c r="C538" s="83">
        <v>3.0390000000000001</v>
      </c>
      <c r="D538" s="83">
        <v>1090715.6800512599</v>
      </c>
    </row>
    <row r="539" spans="1:4">
      <c r="A539" s="81">
        <v>40888</v>
      </c>
      <c r="B539" s="83">
        <v>7.8618667289689297</v>
      </c>
      <c r="C539" s="83">
        <v>3.38</v>
      </c>
      <c r="D539" s="83">
        <v>1090715.6800512599</v>
      </c>
    </row>
    <row r="540" spans="1:4">
      <c r="A540" s="81">
        <v>40890</v>
      </c>
      <c r="B540" s="83">
        <v>7.4068274447919196</v>
      </c>
      <c r="C540" s="83">
        <v>3.3</v>
      </c>
      <c r="D540" s="83">
        <v>1155038.33396364</v>
      </c>
    </row>
    <row r="541" spans="1:4">
      <c r="A541" s="81">
        <v>40892</v>
      </c>
      <c r="B541" s="83">
        <v>7.0623238427085804</v>
      </c>
      <c r="C541" s="83">
        <v>3.1932999999999998</v>
      </c>
      <c r="D541" s="83">
        <v>1155038.33396364</v>
      </c>
    </row>
    <row r="542" spans="1:4">
      <c r="A542" s="81">
        <v>40894</v>
      </c>
      <c r="B542" s="83">
        <v>8.3829209840280701</v>
      </c>
      <c r="C542" s="83">
        <v>3.23</v>
      </c>
      <c r="D542" s="83">
        <v>1155038.33396364</v>
      </c>
    </row>
    <row r="543" spans="1:4">
      <c r="A543" s="81">
        <v>40896</v>
      </c>
      <c r="B543" s="83">
        <v>8.6700073190975306</v>
      </c>
      <c r="C543" s="83">
        <v>3.7003599999999999</v>
      </c>
      <c r="D543" s="83">
        <v>1155038.33396364</v>
      </c>
    </row>
    <row r="544" spans="1:4">
      <c r="A544" s="81">
        <v>40898</v>
      </c>
      <c r="B544" s="83">
        <v>8.8996763871530895</v>
      </c>
      <c r="C544" s="83">
        <v>4.1100000000000003</v>
      </c>
      <c r="D544" s="83">
        <v>1155038.33396364</v>
      </c>
    </row>
    <row r="545" spans="1:4">
      <c r="A545" s="81">
        <v>40900</v>
      </c>
      <c r="B545" s="83">
        <v>8.7274245861114199</v>
      </c>
      <c r="C545" s="83">
        <v>3.95</v>
      </c>
      <c r="D545" s="83">
        <v>1155038.33396364</v>
      </c>
    </row>
    <row r="546" spans="1:4">
      <c r="A546" s="81">
        <v>40902</v>
      </c>
      <c r="B546" s="83">
        <v>9.9906044604170194</v>
      </c>
      <c r="C546" s="83">
        <v>4.3897000000000004</v>
      </c>
      <c r="D546" s="83">
        <v>1155038.33396364</v>
      </c>
    </row>
    <row r="547" spans="1:4">
      <c r="A547" s="81">
        <v>40904</v>
      </c>
      <c r="B547" s="83">
        <v>9.1680048812831991</v>
      </c>
      <c r="C547" s="83">
        <v>4.0599999999999996</v>
      </c>
      <c r="D547" s="83">
        <v>1159929.49722438</v>
      </c>
    </row>
    <row r="548" spans="1:4">
      <c r="A548" s="81">
        <v>40906</v>
      </c>
      <c r="B548" s="83">
        <v>8.0724571281738804</v>
      </c>
      <c r="C548" s="83">
        <v>4.33</v>
      </c>
      <c r="D548" s="83">
        <v>1159929.49722438</v>
      </c>
    </row>
    <row r="549" spans="1:4">
      <c r="A549" s="81">
        <v>40908</v>
      </c>
      <c r="B549" s="83">
        <v>9.2833256973999703</v>
      </c>
      <c r="C549" s="83">
        <v>4.9950000000000001</v>
      </c>
      <c r="D549" s="83">
        <v>1159929.49722438</v>
      </c>
    </row>
    <row r="550" spans="1:4">
      <c r="A550" s="81">
        <v>40910</v>
      </c>
      <c r="B550" s="83">
        <v>8.7643820248745001</v>
      </c>
      <c r="C550" s="83">
        <v>5.4999000000000002</v>
      </c>
      <c r="D550" s="83">
        <v>1159929.49722438</v>
      </c>
    </row>
    <row r="551" spans="1:4">
      <c r="A551" s="81">
        <v>40912</v>
      </c>
      <c r="B551" s="83">
        <v>8.8797028409912695</v>
      </c>
      <c r="C551" s="83">
        <v>5.6063000000000001</v>
      </c>
      <c r="D551" s="83">
        <v>1159929.49722438</v>
      </c>
    </row>
    <row r="552" spans="1:4">
      <c r="A552" s="81">
        <v>40914</v>
      </c>
      <c r="B552" s="83">
        <v>9.8022693699254297</v>
      </c>
      <c r="C552" s="83">
        <v>7.22</v>
      </c>
      <c r="D552" s="83">
        <v>1159929.49722438</v>
      </c>
    </row>
    <row r="553" spans="1:4">
      <c r="A553" s="81">
        <v>40916</v>
      </c>
      <c r="B553" s="83">
        <v>9.2833256973999703</v>
      </c>
      <c r="C553" s="83">
        <v>7.2</v>
      </c>
      <c r="D553" s="83">
        <v>1159929.49722438</v>
      </c>
    </row>
    <row r="554" spans="1:4">
      <c r="A554" s="81">
        <v>40918</v>
      </c>
      <c r="B554" s="83">
        <v>9.0776236512606392</v>
      </c>
      <c r="C554" s="83">
        <v>6.89</v>
      </c>
      <c r="D554" s="83">
        <v>1250757.7392746501</v>
      </c>
    </row>
    <row r="555" spans="1:4">
      <c r="A555" s="81">
        <v>40920</v>
      </c>
      <c r="B555" s="83">
        <v>10.3211337404744</v>
      </c>
      <c r="C555" s="83">
        <v>6.9969999999999999</v>
      </c>
      <c r="D555" s="83">
        <v>1250757.7392746501</v>
      </c>
    </row>
    <row r="556" spans="1:4">
      <c r="A556" s="81">
        <v>40922</v>
      </c>
      <c r="B556" s="83">
        <v>9.94808071371029</v>
      </c>
      <c r="C556" s="83">
        <v>6.75</v>
      </c>
      <c r="D556" s="83">
        <v>1250757.7392746501</v>
      </c>
    </row>
    <row r="557" spans="1:4">
      <c r="A557" s="81">
        <v>40924</v>
      </c>
      <c r="B557" s="83">
        <v>9.8237297047889101</v>
      </c>
      <c r="C557" s="83">
        <v>7.1888800000000002</v>
      </c>
      <c r="D557" s="83">
        <v>1250757.7392746501</v>
      </c>
    </row>
    <row r="558" spans="1:4">
      <c r="A558" s="81">
        <v>40926</v>
      </c>
      <c r="B558" s="83">
        <v>8.8289216334178793</v>
      </c>
      <c r="C558" s="83">
        <v>6.95</v>
      </c>
      <c r="D558" s="83">
        <v>1250757.7392746501</v>
      </c>
    </row>
    <row r="559" spans="1:4">
      <c r="A559" s="81">
        <v>40928</v>
      </c>
      <c r="B559" s="83">
        <v>8.5802196155751194</v>
      </c>
      <c r="C559" s="83">
        <v>6.58</v>
      </c>
      <c r="D559" s="83">
        <v>1250757.7392746501</v>
      </c>
    </row>
    <row r="560" spans="1:4">
      <c r="A560" s="81">
        <v>40930</v>
      </c>
      <c r="B560" s="83">
        <v>8.4509788230324201</v>
      </c>
      <c r="C560" s="83">
        <v>6.39</v>
      </c>
      <c r="D560" s="83">
        <v>1307728.3606040601</v>
      </c>
    </row>
    <row r="561" spans="1:4">
      <c r="A561" s="81">
        <v>40932</v>
      </c>
      <c r="B561" s="83">
        <v>8.7760164700721308</v>
      </c>
      <c r="C561" s="83">
        <v>6.5149999999999997</v>
      </c>
      <c r="D561" s="83">
        <v>1307728.3606040601</v>
      </c>
    </row>
    <row r="562" spans="1:4">
      <c r="A562" s="81">
        <v>40934</v>
      </c>
      <c r="B562" s="83">
        <v>8.4509788230324201</v>
      </c>
      <c r="C562" s="83">
        <v>6.2</v>
      </c>
      <c r="D562" s="83">
        <v>1307728.3606040601</v>
      </c>
    </row>
    <row r="563" spans="1:4">
      <c r="A563" s="81">
        <v>40936</v>
      </c>
      <c r="B563" s="83">
        <v>10.076167058230901</v>
      </c>
      <c r="C563" s="83">
        <v>5.7481499999999999</v>
      </c>
      <c r="D563" s="83">
        <v>1307728.3606040601</v>
      </c>
    </row>
    <row r="564" spans="1:4">
      <c r="A564" s="81">
        <v>40938</v>
      </c>
      <c r="B564" s="83">
        <v>10.791249881718301</v>
      </c>
      <c r="C564" s="83">
        <v>5.6</v>
      </c>
      <c r="D564" s="83">
        <v>1307728.3606040601</v>
      </c>
    </row>
    <row r="565" spans="1:4">
      <c r="A565" s="81">
        <v>40940</v>
      </c>
      <c r="B565" s="83">
        <v>8.7760164700721308</v>
      </c>
      <c r="C565" s="83">
        <v>5.6379999999999999</v>
      </c>
      <c r="D565" s="83">
        <v>1307728.3606040601</v>
      </c>
    </row>
    <row r="566" spans="1:4">
      <c r="A566" s="81">
        <v>40942</v>
      </c>
      <c r="B566" s="83">
        <v>10.401204705270599</v>
      </c>
      <c r="C566" s="83">
        <v>6.1479999999999997</v>
      </c>
      <c r="D566" s="83">
        <v>1307728.3606040601</v>
      </c>
    </row>
    <row r="567" spans="1:4">
      <c r="A567" s="81">
        <v>40944</v>
      </c>
      <c r="B567" s="83">
        <v>9.3272398828151992</v>
      </c>
      <c r="C567" s="83">
        <v>5.9625000000000004</v>
      </c>
      <c r="D567" s="83">
        <v>1379647.4392142899</v>
      </c>
    </row>
    <row r="568" spans="1:4">
      <c r="A568" s="81">
        <v>40946</v>
      </c>
      <c r="B568" s="83">
        <v>9.8073184061953906</v>
      </c>
      <c r="C568" s="83">
        <v>5.7099900000000003</v>
      </c>
      <c r="D568" s="83">
        <v>1379647.4392142899</v>
      </c>
    </row>
    <row r="569" spans="1:4">
      <c r="A569" s="81">
        <v>40948</v>
      </c>
      <c r="B569" s="83">
        <v>9.8759010523925603</v>
      </c>
      <c r="C569" s="83">
        <v>5.8</v>
      </c>
      <c r="D569" s="83">
        <v>1379647.4392142899</v>
      </c>
    </row>
    <row r="570" spans="1:4">
      <c r="A570" s="81">
        <v>40950</v>
      </c>
      <c r="B570" s="83">
        <v>9.4644051752095404</v>
      </c>
      <c r="C570" s="83">
        <v>6</v>
      </c>
      <c r="D570" s="83">
        <v>1379647.4392142899</v>
      </c>
    </row>
    <row r="571" spans="1:4">
      <c r="A571" s="81">
        <v>40952</v>
      </c>
      <c r="B571" s="83">
        <v>10.081648990984</v>
      </c>
      <c r="C571" s="83">
        <v>5.72</v>
      </c>
      <c r="D571" s="83">
        <v>1379647.4392142899</v>
      </c>
    </row>
    <row r="572" spans="1:4">
      <c r="A572" s="81">
        <v>40954</v>
      </c>
      <c r="B572" s="83">
        <v>9.7387357599982192</v>
      </c>
      <c r="C572" s="83">
        <v>4.88</v>
      </c>
      <c r="D572" s="83">
        <v>1379647.4392142899</v>
      </c>
    </row>
    <row r="573" spans="1:4">
      <c r="A573" s="81">
        <v>40956</v>
      </c>
      <c r="B573" s="83">
        <v>9.7387357599982192</v>
      </c>
      <c r="C573" s="83">
        <v>4.7699800000000003</v>
      </c>
      <c r="D573" s="83">
        <v>1379647.4392142899</v>
      </c>
    </row>
    <row r="574" spans="1:4">
      <c r="A574" s="81">
        <v>40958</v>
      </c>
      <c r="B574" s="83">
        <v>10.7413680220749</v>
      </c>
      <c r="C574" s="83">
        <v>4.3333300000000001</v>
      </c>
      <c r="D574" s="83">
        <v>1376302.26788638</v>
      </c>
    </row>
    <row r="575" spans="1:4">
      <c r="A575" s="81">
        <v>40960</v>
      </c>
      <c r="B575" s="83">
        <v>8.7572936740483396</v>
      </c>
      <c r="C575" s="83">
        <v>4.4353999999999996</v>
      </c>
      <c r="D575" s="83">
        <v>1376302.26788638</v>
      </c>
    </row>
    <row r="576" spans="1:4">
      <c r="A576" s="81">
        <v>40962</v>
      </c>
      <c r="B576" s="83">
        <v>11.493947947188399</v>
      </c>
      <c r="C576" s="83">
        <v>4.9248099999999999</v>
      </c>
      <c r="D576" s="83">
        <v>1376302.26788638</v>
      </c>
    </row>
    <row r="577" spans="1:4">
      <c r="A577" s="81">
        <v>40964</v>
      </c>
      <c r="B577" s="83">
        <v>11.425531590359901</v>
      </c>
      <c r="C577" s="83">
        <v>5.07</v>
      </c>
      <c r="D577" s="83">
        <v>1376302.26788638</v>
      </c>
    </row>
    <row r="578" spans="1:4">
      <c r="A578" s="81">
        <v>40966</v>
      </c>
      <c r="B578" s="83">
        <v>10.8097843789034</v>
      </c>
      <c r="C578" s="83">
        <v>5.0999999999999996</v>
      </c>
      <c r="D578" s="83">
        <v>1376302.26788638</v>
      </c>
    </row>
    <row r="579" spans="1:4">
      <c r="A579" s="81">
        <v>40968</v>
      </c>
      <c r="B579" s="83">
        <v>12.725442370101501</v>
      </c>
      <c r="C579" s="83">
        <v>4.9000000000000004</v>
      </c>
      <c r="D579" s="83">
        <v>1376302.26788638</v>
      </c>
    </row>
    <row r="580" spans="1:4">
      <c r="A580" s="81">
        <v>40970</v>
      </c>
      <c r="B580" s="83">
        <v>9.8972228752711793</v>
      </c>
      <c r="C580" s="83">
        <v>4.98888</v>
      </c>
      <c r="D580" s="83">
        <v>1496978.5950255599</v>
      </c>
    </row>
    <row r="581" spans="1:4">
      <c r="A581" s="81">
        <v>40972</v>
      </c>
      <c r="B581" s="83">
        <v>9.6739772465056699</v>
      </c>
      <c r="C581" s="83">
        <v>4.9000000000000004</v>
      </c>
      <c r="D581" s="83">
        <v>1496978.5950255599</v>
      </c>
    </row>
    <row r="582" spans="1:4">
      <c r="A582" s="81">
        <v>40974</v>
      </c>
      <c r="B582" s="83">
        <v>11.013451019098699</v>
      </c>
      <c r="C582" s="83">
        <v>5.05</v>
      </c>
      <c r="D582" s="83">
        <v>1496978.5950255599</v>
      </c>
    </row>
    <row r="583" spans="1:4">
      <c r="A583" s="81">
        <v>40976</v>
      </c>
      <c r="B583" s="83">
        <v>11.608772695806801</v>
      </c>
      <c r="C583" s="83">
        <v>5</v>
      </c>
      <c r="D583" s="83">
        <v>1496978.5950255599</v>
      </c>
    </row>
    <row r="584" spans="1:4">
      <c r="A584" s="81">
        <v>40978</v>
      </c>
      <c r="B584" s="83">
        <v>12.8738312588113</v>
      </c>
      <c r="C584" s="83">
        <v>4.9400000000000004</v>
      </c>
      <c r="D584" s="83">
        <v>1496978.5950255599</v>
      </c>
    </row>
    <row r="585" spans="1:4">
      <c r="A585" s="81">
        <v>40980</v>
      </c>
      <c r="B585" s="83">
        <v>12.5761704204573</v>
      </c>
      <c r="C585" s="83">
        <v>4.9591500000000002</v>
      </c>
      <c r="D585" s="83">
        <v>1496978.5950255599</v>
      </c>
    </row>
    <row r="586" spans="1:4">
      <c r="A586" s="81">
        <v>40982</v>
      </c>
      <c r="B586" s="83">
        <v>10.2692989232137</v>
      </c>
      <c r="C586" s="83">
        <v>5.4443999999999999</v>
      </c>
      <c r="D586" s="83">
        <v>1496978.5950255599</v>
      </c>
    </row>
    <row r="587" spans="1:4">
      <c r="A587" s="81">
        <v>40984</v>
      </c>
      <c r="B587" s="83">
        <v>10.6507281967032</v>
      </c>
      <c r="C587" s="83">
        <v>5.4</v>
      </c>
      <c r="D587" s="83">
        <v>1498294.3628165</v>
      </c>
    </row>
    <row r="588" spans="1:4">
      <c r="A588" s="81">
        <v>40986</v>
      </c>
      <c r="B588" s="83">
        <v>11.618976214585301</v>
      </c>
      <c r="C588" s="83">
        <v>5.3799799999999998</v>
      </c>
      <c r="D588" s="83">
        <v>1498294.3628165</v>
      </c>
    </row>
    <row r="589" spans="1:4">
      <c r="A589" s="81">
        <v>40988</v>
      </c>
      <c r="B589" s="83">
        <v>11.023131280504</v>
      </c>
      <c r="C589" s="83">
        <v>4.9800000000000004</v>
      </c>
      <c r="D589" s="83">
        <v>1498294.3628165</v>
      </c>
    </row>
    <row r="590" spans="1:4">
      <c r="A590" s="81">
        <v>40990</v>
      </c>
      <c r="B590" s="83">
        <v>11.618976214585301</v>
      </c>
      <c r="C590" s="83">
        <v>4.88</v>
      </c>
      <c r="D590" s="83">
        <v>1498294.3628165</v>
      </c>
    </row>
    <row r="591" spans="1:4">
      <c r="A591" s="81">
        <v>40992</v>
      </c>
      <c r="B591" s="83">
        <v>12.8106660827479</v>
      </c>
      <c r="C591" s="83">
        <v>4.7489600000000003</v>
      </c>
      <c r="D591" s="83">
        <v>1498294.3628165</v>
      </c>
    </row>
    <row r="592" spans="1:4">
      <c r="A592" s="81">
        <v>40994</v>
      </c>
      <c r="B592" s="83">
        <v>11.321053747544701</v>
      </c>
      <c r="C592" s="83">
        <v>4.7379300000000004</v>
      </c>
      <c r="D592" s="83">
        <v>1498294.3628165</v>
      </c>
    </row>
    <row r="593" spans="1:4">
      <c r="A593" s="81">
        <v>40996</v>
      </c>
      <c r="B593" s="83">
        <v>11.8424180648658</v>
      </c>
      <c r="C593" s="83">
        <v>4.8459199999999996</v>
      </c>
      <c r="D593" s="83">
        <v>1498294.3628165</v>
      </c>
    </row>
    <row r="594" spans="1:4">
      <c r="A594" s="81">
        <v>40998</v>
      </c>
      <c r="B594" s="83">
        <v>12.1284618185811</v>
      </c>
      <c r="C594" s="83">
        <v>4.83</v>
      </c>
      <c r="D594" s="83">
        <v>1626553.48132894</v>
      </c>
    </row>
    <row r="595" spans="1:4">
      <c r="A595" s="81">
        <v>41000</v>
      </c>
      <c r="B595" s="83">
        <v>12.1284618185811</v>
      </c>
      <c r="C595" s="83">
        <v>4.9290000000000003</v>
      </c>
      <c r="D595" s="83">
        <v>1626553.48132894</v>
      </c>
    </row>
    <row r="596" spans="1:4">
      <c r="A596" s="81">
        <v>41002</v>
      </c>
      <c r="B596" s="83">
        <v>10.3496207518559</v>
      </c>
      <c r="C596" s="83">
        <v>5.01</v>
      </c>
      <c r="D596" s="83">
        <v>1626553.48132894</v>
      </c>
    </row>
    <row r="597" spans="1:4">
      <c r="A597" s="81">
        <v>41004</v>
      </c>
      <c r="B597" s="83">
        <v>9.6219130427410597</v>
      </c>
      <c r="C597" s="83">
        <v>4.9448600000000003</v>
      </c>
      <c r="D597" s="83">
        <v>1626553.48132894</v>
      </c>
    </row>
    <row r="598" spans="1:4">
      <c r="A598" s="81">
        <v>41006</v>
      </c>
      <c r="B598" s="83">
        <v>10.673046400351399</v>
      </c>
      <c r="C598" s="83">
        <v>4.9800000000000004</v>
      </c>
      <c r="D598" s="83">
        <v>1626553.48132894</v>
      </c>
    </row>
    <row r="599" spans="1:4">
      <c r="A599" s="81">
        <v>41008</v>
      </c>
      <c r="B599" s="83">
        <v>12.209318230705</v>
      </c>
      <c r="C599" s="83">
        <v>4.8</v>
      </c>
      <c r="D599" s="83">
        <v>1626553.48132894</v>
      </c>
    </row>
    <row r="600" spans="1:4">
      <c r="A600" s="81">
        <v>41010</v>
      </c>
      <c r="B600" s="83">
        <v>11.562466933713999</v>
      </c>
      <c r="C600" s="83">
        <v>4.8940999999999999</v>
      </c>
      <c r="D600" s="83">
        <v>1626553.48132894</v>
      </c>
    </row>
    <row r="601" spans="1:4">
      <c r="A601" s="81">
        <v>41012</v>
      </c>
      <c r="B601" s="83">
        <v>9.8832516079775594</v>
      </c>
      <c r="C601" s="83">
        <v>4.9446399999999997</v>
      </c>
      <c r="D601" s="83">
        <v>1577913.48567672</v>
      </c>
    </row>
    <row r="602" spans="1:4">
      <c r="A602" s="81">
        <v>41014</v>
      </c>
      <c r="B602" s="83">
        <v>9.1773050645506</v>
      </c>
      <c r="C602" s="83">
        <v>4.9838899999999997</v>
      </c>
      <c r="D602" s="83">
        <v>1577913.48567672</v>
      </c>
    </row>
    <row r="603" spans="1:4">
      <c r="A603" s="81">
        <v>41016</v>
      </c>
      <c r="B603" s="83">
        <v>11.138267685181001</v>
      </c>
      <c r="C603" s="83">
        <v>5.0220700000000003</v>
      </c>
      <c r="D603" s="83">
        <v>1577913.48567672</v>
      </c>
    </row>
    <row r="604" spans="1:4">
      <c r="A604" s="81">
        <v>41018</v>
      </c>
      <c r="B604" s="83">
        <v>12.2364067527341</v>
      </c>
      <c r="C604" s="83">
        <v>5.19</v>
      </c>
      <c r="D604" s="83">
        <v>1577913.48567672</v>
      </c>
    </row>
    <row r="605" spans="1:4">
      <c r="A605" s="81">
        <v>41020</v>
      </c>
      <c r="B605" s="83">
        <v>11.530460209307099</v>
      </c>
      <c r="C605" s="83">
        <v>5.48</v>
      </c>
      <c r="D605" s="83">
        <v>1577913.48567672</v>
      </c>
    </row>
    <row r="606" spans="1:4">
      <c r="A606" s="81">
        <v>41022</v>
      </c>
      <c r="B606" s="83">
        <v>11.6088987141323</v>
      </c>
      <c r="C606" s="83">
        <v>5.2179900000000004</v>
      </c>
      <c r="D606" s="83">
        <v>1577913.48567672</v>
      </c>
    </row>
    <row r="607" spans="1:4">
      <c r="A607" s="81">
        <v>41024</v>
      </c>
      <c r="B607" s="83">
        <v>10.824513665880101</v>
      </c>
      <c r="C607" s="83">
        <v>5.16</v>
      </c>
      <c r="D607" s="83">
        <v>1577913.48567672</v>
      </c>
    </row>
    <row r="608" spans="1:4">
      <c r="A608" s="81">
        <v>41026</v>
      </c>
      <c r="B608" s="83">
        <v>9.8832516079775594</v>
      </c>
      <c r="C608" s="83">
        <v>5.1372</v>
      </c>
      <c r="D608" s="83">
        <v>1577913.48567672</v>
      </c>
    </row>
    <row r="609" spans="1:4">
      <c r="A609" s="81">
        <v>41028</v>
      </c>
      <c r="B609" s="83">
        <v>12.448738293526199</v>
      </c>
      <c r="C609" s="83">
        <v>5.0183999999999997</v>
      </c>
      <c r="D609" s="83">
        <v>1508589.6720602899</v>
      </c>
    </row>
    <row r="610" spans="1:4">
      <c r="A610" s="81">
        <v>41030</v>
      </c>
      <c r="B610" s="83">
        <v>13.4236394851879</v>
      </c>
      <c r="C610" s="83">
        <v>5</v>
      </c>
      <c r="D610" s="83">
        <v>1508589.6720602899</v>
      </c>
    </row>
    <row r="611" spans="1:4">
      <c r="A611" s="81">
        <v>41032</v>
      </c>
      <c r="B611" s="83">
        <v>12.448738293526199</v>
      </c>
      <c r="C611" s="83">
        <v>5.1840000000000002</v>
      </c>
      <c r="D611" s="83">
        <v>1508589.6720602899</v>
      </c>
    </row>
    <row r="612" spans="1:4">
      <c r="A612" s="81">
        <v>41034</v>
      </c>
      <c r="B612" s="83">
        <v>11.698814299940301</v>
      </c>
      <c r="C612" s="83">
        <v>5.1494999999999997</v>
      </c>
      <c r="D612" s="83">
        <v>1508589.6720602899</v>
      </c>
    </row>
    <row r="613" spans="1:4">
      <c r="A613" s="81">
        <v>41036</v>
      </c>
      <c r="B613" s="83">
        <v>12.823700290319101</v>
      </c>
      <c r="C613" s="83">
        <v>5.0946999999999996</v>
      </c>
      <c r="D613" s="83">
        <v>1508589.6720602899</v>
      </c>
    </row>
    <row r="614" spans="1:4">
      <c r="A614" s="81">
        <v>41038</v>
      </c>
      <c r="B614" s="83">
        <v>14.129946905350501</v>
      </c>
      <c r="C614" s="83">
        <v>5.0960900000000002</v>
      </c>
      <c r="D614" s="83">
        <v>1733207.51384838</v>
      </c>
    </row>
    <row r="615" spans="1:4">
      <c r="A615" s="81">
        <v>41040</v>
      </c>
      <c r="B615" s="83">
        <v>10.5974601790129</v>
      </c>
      <c r="C615" s="83">
        <v>5.0318800000000001</v>
      </c>
      <c r="D615" s="83">
        <v>1733207.51384838</v>
      </c>
    </row>
    <row r="616" spans="1:4">
      <c r="A616" s="81">
        <v>41042</v>
      </c>
      <c r="B616" s="83">
        <v>11.3728840945504</v>
      </c>
      <c r="C616" s="83">
        <v>4.9988799999999998</v>
      </c>
      <c r="D616" s="83">
        <v>1733207.51384838</v>
      </c>
    </row>
    <row r="617" spans="1:4">
      <c r="A617" s="81">
        <v>41044</v>
      </c>
      <c r="B617" s="83">
        <v>11.286725881712901</v>
      </c>
      <c r="C617" s="83">
        <v>5.09</v>
      </c>
      <c r="D617" s="83">
        <v>1733207.51384838</v>
      </c>
    </row>
    <row r="618" spans="1:4">
      <c r="A618" s="81">
        <v>41046</v>
      </c>
      <c r="B618" s="83">
        <v>10.1666691148253</v>
      </c>
      <c r="C618" s="83">
        <v>5.1345000000000001</v>
      </c>
      <c r="D618" s="83">
        <v>1733207.51384838</v>
      </c>
    </row>
    <row r="619" spans="1:4">
      <c r="A619" s="81">
        <v>41048</v>
      </c>
      <c r="B619" s="83">
        <v>12.579099074275399</v>
      </c>
      <c r="C619" s="83">
        <v>5.1429099999999996</v>
      </c>
      <c r="D619" s="83">
        <v>1733207.51384838</v>
      </c>
    </row>
    <row r="620" spans="1:4">
      <c r="A620" s="81">
        <v>41050</v>
      </c>
      <c r="B620" s="83">
        <v>11.3728840945504</v>
      </c>
      <c r="C620" s="83">
        <v>5.1475</v>
      </c>
      <c r="D620" s="83">
        <v>1733207.51384838</v>
      </c>
    </row>
    <row r="621" spans="1:4">
      <c r="A621" s="81">
        <v>41052</v>
      </c>
      <c r="B621" s="83">
        <v>10.4251437533378</v>
      </c>
      <c r="C621" s="83">
        <v>5.16</v>
      </c>
      <c r="D621" s="83">
        <v>1733207.51384838</v>
      </c>
    </row>
    <row r="622" spans="1:4">
      <c r="A622" s="81">
        <v>41054</v>
      </c>
      <c r="B622" s="83">
        <v>9.1747607811083292</v>
      </c>
      <c r="C622" s="83">
        <v>5.15</v>
      </c>
      <c r="D622" s="83">
        <v>1591074.9618472999</v>
      </c>
    </row>
    <row r="623" spans="1:4">
      <c r="A623" s="81">
        <v>41056</v>
      </c>
      <c r="B623" s="83">
        <v>12.971213518118599</v>
      </c>
      <c r="C623" s="83">
        <v>5.1479999999999997</v>
      </c>
      <c r="D623" s="83">
        <v>1591074.9618472999</v>
      </c>
    </row>
    <row r="624" spans="1:4">
      <c r="A624" s="81">
        <v>41058</v>
      </c>
      <c r="B624" s="83">
        <v>10.7566160881959</v>
      </c>
      <c r="C624" s="83">
        <v>5.1588900000000004</v>
      </c>
      <c r="D624" s="83">
        <v>1591074.9618472999</v>
      </c>
    </row>
    <row r="625" spans="1:4">
      <c r="A625" s="81">
        <v>41060</v>
      </c>
      <c r="B625" s="83">
        <v>11.547543741739799</v>
      </c>
      <c r="C625" s="83">
        <v>5.19</v>
      </c>
      <c r="D625" s="83">
        <v>1591074.9618472999</v>
      </c>
    </row>
    <row r="626" spans="1:4">
      <c r="A626" s="81">
        <v>41062</v>
      </c>
      <c r="B626" s="83">
        <v>12.3384713952836</v>
      </c>
      <c r="C626" s="83">
        <v>5.2789999999999999</v>
      </c>
      <c r="D626" s="83">
        <v>1591074.9618472999</v>
      </c>
    </row>
    <row r="627" spans="1:4">
      <c r="A627" s="81">
        <v>41064</v>
      </c>
      <c r="B627" s="83">
        <v>11.9430075685117</v>
      </c>
      <c r="C627" s="83">
        <v>5.2785000000000002</v>
      </c>
      <c r="D627" s="83">
        <v>1591074.9618472999</v>
      </c>
    </row>
    <row r="628" spans="1:4">
      <c r="A628" s="81">
        <v>41066</v>
      </c>
      <c r="B628" s="83">
        <v>13.366677344890499</v>
      </c>
      <c r="C628" s="83">
        <v>5.47</v>
      </c>
      <c r="D628" s="83">
        <v>1591074.9618472999</v>
      </c>
    </row>
    <row r="629" spans="1:4">
      <c r="A629" s="81">
        <v>41068</v>
      </c>
      <c r="B629" s="83">
        <v>11.705729272448499</v>
      </c>
      <c r="C629" s="83">
        <v>5.66</v>
      </c>
      <c r="D629" s="83">
        <v>1591074.9618472999</v>
      </c>
    </row>
    <row r="630" spans="1:4">
      <c r="A630" s="81">
        <v>41070</v>
      </c>
      <c r="B630" s="83">
        <v>13.379033603576699</v>
      </c>
      <c r="C630" s="83">
        <v>5.62</v>
      </c>
      <c r="D630" s="83">
        <v>1583177.847444</v>
      </c>
    </row>
    <row r="631" spans="1:4">
      <c r="A631" s="81">
        <v>41072</v>
      </c>
      <c r="B631" s="83">
        <v>11.0180276735337</v>
      </c>
      <c r="C631" s="83">
        <v>5.7</v>
      </c>
      <c r="D631" s="83">
        <v>1583177.847444</v>
      </c>
    </row>
    <row r="632" spans="1:4">
      <c r="A632" s="81">
        <v>41074</v>
      </c>
      <c r="B632" s="83">
        <v>11.490228859542301</v>
      </c>
      <c r="C632" s="83">
        <v>5.95</v>
      </c>
      <c r="D632" s="83">
        <v>1583177.847444</v>
      </c>
    </row>
    <row r="633" spans="1:4">
      <c r="A633" s="81">
        <v>41076</v>
      </c>
      <c r="B633" s="83">
        <v>12.5920316268957</v>
      </c>
      <c r="C633" s="83">
        <v>6.5990000000000002</v>
      </c>
      <c r="D633" s="83">
        <v>1583177.847444</v>
      </c>
    </row>
    <row r="634" spans="1:4">
      <c r="A634" s="81">
        <v>41078</v>
      </c>
      <c r="B634" s="83">
        <v>12.3559310338914</v>
      </c>
      <c r="C634" s="83">
        <v>6.4668000000000001</v>
      </c>
      <c r="D634" s="83">
        <v>1583177.847444</v>
      </c>
    </row>
    <row r="635" spans="1:4">
      <c r="A635" s="81">
        <v>41080</v>
      </c>
      <c r="B635" s="83">
        <v>11.6726201299773</v>
      </c>
      <c r="C635" s="83">
        <v>6.6499899999999998</v>
      </c>
      <c r="D635" s="83">
        <v>1726566.5591934801</v>
      </c>
    </row>
    <row r="636" spans="1:4">
      <c r="A636" s="81">
        <v>41082</v>
      </c>
      <c r="B636" s="83">
        <v>12.1017605759323</v>
      </c>
      <c r="C636" s="83">
        <v>6.79962</v>
      </c>
      <c r="D636" s="83">
        <v>1726566.5591934801</v>
      </c>
    </row>
    <row r="637" spans="1:4">
      <c r="A637" s="81">
        <v>41084</v>
      </c>
      <c r="B637" s="83">
        <v>12.015932486741301</v>
      </c>
      <c r="C637" s="83">
        <v>6.5914999999999999</v>
      </c>
      <c r="D637" s="83">
        <v>1726566.5591934801</v>
      </c>
    </row>
    <row r="638" spans="1:4">
      <c r="A638" s="81">
        <v>41086</v>
      </c>
      <c r="B638" s="83">
        <v>12.7025572002694</v>
      </c>
      <c r="C638" s="83">
        <v>6.4513999999999996</v>
      </c>
      <c r="D638" s="83">
        <v>1726566.5591934801</v>
      </c>
    </row>
    <row r="639" spans="1:4">
      <c r="A639" s="81">
        <v>41088</v>
      </c>
      <c r="B639" s="83">
        <v>11.5867920407863</v>
      </c>
      <c r="C639" s="83">
        <v>6.6689699999999998</v>
      </c>
      <c r="D639" s="83">
        <v>1726566.5591934801</v>
      </c>
    </row>
    <row r="640" spans="1:4">
      <c r="A640" s="81">
        <v>41090</v>
      </c>
      <c r="B640" s="83">
        <v>12.1875886651233</v>
      </c>
      <c r="C640" s="83">
        <v>6.6929999999999996</v>
      </c>
      <c r="D640" s="83">
        <v>1726566.5591934801</v>
      </c>
    </row>
    <row r="641" spans="1:4">
      <c r="A641" s="81">
        <v>41092</v>
      </c>
      <c r="B641" s="83">
        <v>13.8183223597525</v>
      </c>
      <c r="C641" s="83">
        <v>6.75</v>
      </c>
      <c r="D641" s="83">
        <v>1726566.5591934801</v>
      </c>
    </row>
    <row r="642" spans="1:4">
      <c r="A642" s="81">
        <v>41094</v>
      </c>
      <c r="B642" s="83">
        <v>13.8433790741358</v>
      </c>
      <c r="C642" s="83">
        <v>6.55</v>
      </c>
      <c r="D642" s="83">
        <v>1751454.53534067</v>
      </c>
    </row>
    <row r="643" spans="1:4">
      <c r="A643" s="81">
        <v>41096</v>
      </c>
      <c r="B643" s="83">
        <v>13.3209874109608</v>
      </c>
      <c r="C643" s="83">
        <v>6.7344900000000001</v>
      </c>
      <c r="D643" s="83">
        <v>1751454.53534067</v>
      </c>
    </row>
    <row r="644" spans="1:4">
      <c r="A644" s="81">
        <v>41098</v>
      </c>
      <c r="B644" s="83">
        <v>13.408052688156699</v>
      </c>
      <c r="C644" s="83">
        <v>6.87</v>
      </c>
      <c r="D644" s="83">
        <v>1751454.53534067</v>
      </c>
    </row>
    <row r="645" spans="1:4">
      <c r="A645" s="81">
        <v>41100</v>
      </c>
      <c r="B645" s="83">
        <v>13.146856856569199</v>
      </c>
      <c r="C645" s="83">
        <v>7.2389999999999999</v>
      </c>
      <c r="D645" s="83">
        <v>1751454.53534067</v>
      </c>
    </row>
    <row r="646" spans="1:4">
      <c r="A646" s="81">
        <v>41102</v>
      </c>
      <c r="B646" s="83">
        <v>13.146856856569199</v>
      </c>
      <c r="C646" s="83">
        <v>7.32</v>
      </c>
      <c r="D646" s="83">
        <v>1751454.53534067</v>
      </c>
    </row>
    <row r="647" spans="1:4">
      <c r="A647" s="81">
        <v>41104</v>
      </c>
      <c r="B647" s="83">
        <v>12.9727263021776</v>
      </c>
      <c r="C647" s="83">
        <v>7.6889099999999999</v>
      </c>
      <c r="D647" s="83">
        <v>1751454.53534067</v>
      </c>
    </row>
    <row r="648" spans="1:4">
      <c r="A648" s="81">
        <v>41106</v>
      </c>
      <c r="B648" s="83">
        <v>12.885661024981699</v>
      </c>
      <c r="C648" s="83">
        <v>8.2898999999999994</v>
      </c>
      <c r="D648" s="83">
        <v>1751454.53534067</v>
      </c>
    </row>
    <row r="649" spans="1:4">
      <c r="A649" s="81">
        <v>41108</v>
      </c>
      <c r="B649" s="83">
        <v>14.009601065921901</v>
      </c>
      <c r="C649" s="83">
        <v>9.3989899999999995</v>
      </c>
      <c r="D649" s="83">
        <v>1866391.3050032</v>
      </c>
    </row>
    <row r="650" spans="1:4">
      <c r="A650" s="81">
        <v>41110</v>
      </c>
      <c r="B650" s="83">
        <v>12.896255285848699</v>
      </c>
      <c r="C650" s="83">
        <v>9.2335499999999993</v>
      </c>
      <c r="D650" s="83">
        <v>1866391.3050032</v>
      </c>
    </row>
    <row r="651" spans="1:4">
      <c r="A651" s="81">
        <v>41112</v>
      </c>
      <c r="B651" s="83">
        <v>12.896255285848699</v>
      </c>
      <c r="C651" s="83">
        <v>9</v>
      </c>
      <c r="D651" s="83">
        <v>1866391.3050032</v>
      </c>
    </row>
    <row r="652" spans="1:4">
      <c r="A652" s="81">
        <v>41114</v>
      </c>
      <c r="B652" s="83">
        <v>14.937389215983</v>
      </c>
      <c r="C652" s="83">
        <v>8.9600000000000009</v>
      </c>
      <c r="D652" s="83">
        <v>1866391.3050032</v>
      </c>
    </row>
    <row r="653" spans="1:4">
      <c r="A653" s="81">
        <v>41116</v>
      </c>
      <c r="B653" s="83">
        <v>16.514629071086802</v>
      </c>
      <c r="C653" s="83">
        <v>8.9</v>
      </c>
      <c r="D653" s="83">
        <v>1866391.3050032</v>
      </c>
    </row>
    <row r="654" spans="1:4">
      <c r="A654" s="81">
        <v>41118</v>
      </c>
      <c r="B654" s="83">
        <v>15.772398551037901</v>
      </c>
      <c r="C654" s="83">
        <v>8.93</v>
      </c>
      <c r="D654" s="83">
        <v>1866391.3050032</v>
      </c>
    </row>
    <row r="655" spans="1:4">
      <c r="A655" s="81">
        <v>41120</v>
      </c>
      <c r="B655" s="83">
        <v>18.730041758675998</v>
      </c>
      <c r="C655" s="83">
        <v>9.15</v>
      </c>
      <c r="D655" s="83">
        <v>2036671.08869331</v>
      </c>
    </row>
    <row r="656" spans="1:4">
      <c r="A656" s="81">
        <v>41122</v>
      </c>
      <c r="B656" s="83">
        <v>14.275329124180001</v>
      </c>
      <c r="C656" s="83">
        <v>9.5399999999999991</v>
      </c>
      <c r="D656" s="83">
        <v>2036671.08869331</v>
      </c>
    </row>
    <row r="657" spans="1:4">
      <c r="A657" s="81">
        <v>41124</v>
      </c>
      <c r="B657" s="83">
        <v>17.515120131086199</v>
      </c>
      <c r="C657" s="83">
        <v>11.1188</v>
      </c>
      <c r="D657" s="83">
        <v>2036671.08869331</v>
      </c>
    </row>
    <row r="658" spans="1:4">
      <c r="A658" s="81">
        <v>41126</v>
      </c>
      <c r="B658" s="83">
        <v>14.680303000043301</v>
      </c>
      <c r="C658" s="83">
        <v>11.1869</v>
      </c>
      <c r="D658" s="83">
        <v>2036671.08869331</v>
      </c>
    </row>
    <row r="659" spans="1:4">
      <c r="A659" s="81">
        <v>41128</v>
      </c>
      <c r="B659" s="83">
        <v>15.085276875906599</v>
      </c>
      <c r="C659" s="83">
        <v>11.04</v>
      </c>
      <c r="D659" s="83">
        <v>2036671.08869331</v>
      </c>
    </row>
    <row r="660" spans="1:4">
      <c r="A660" s="81">
        <v>41130</v>
      </c>
      <c r="B660" s="83">
        <v>16.097711565564701</v>
      </c>
      <c r="C660" s="83">
        <v>12</v>
      </c>
      <c r="D660" s="83">
        <v>2036671.08869331</v>
      </c>
    </row>
    <row r="661" spans="1:4">
      <c r="A661" s="81">
        <v>41132</v>
      </c>
      <c r="B661" s="83">
        <v>15.9964680965989</v>
      </c>
      <c r="C661" s="83">
        <v>11.59788</v>
      </c>
      <c r="D661" s="83">
        <v>2036671.08869331</v>
      </c>
    </row>
    <row r="662" spans="1:4">
      <c r="A662" s="81">
        <v>41134</v>
      </c>
      <c r="B662" s="83">
        <v>16.663006328717501</v>
      </c>
      <c r="C662" s="83">
        <v>11.86999</v>
      </c>
      <c r="D662" s="83">
        <v>2190865.9701028499</v>
      </c>
    </row>
    <row r="663" spans="1:4">
      <c r="A663" s="81">
        <v>41136</v>
      </c>
      <c r="B663" s="83">
        <v>18.623360014448998</v>
      </c>
      <c r="C663" s="83">
        <v>12.67</v>
      </c>
      <c r="D663" s="83">
        <v>2190865.9701028499</v>
      </c>
    </row>
    <row r="664" spans="1:4">
      <c r="A664" s="81">
        <v>41138</v>
      </c>
      <c r="B664" s="83">
        <v>15.5739209477556</v>
      </c>
      <c r="C664" s="83">
        <v>15.4</v>
      </c>
      <c r="D664" s="83">
        <v>2190865.9701028499</v>
      </c>
    </row>
    <row r="665" spans="1:4">
      <c r="A665" s="81">
        <v>41140</v>
      </c>
      <c r="B665" s="83">
        <v>17.207549019198499</v>
      </c>
      <c r="C665" s="83">
        <v>12</v>
      </c>
      <c r="D665" s="83">
        <v>2190865.9701028499</v>
      </c>
    </row>
    <row r="666" spans="1:4">
      <c r="A666" s="81">
        <v>41142</v>
      </c>
      <c r="B666" s="83">
        <v>19.712445395410899</v>
      </c>
      <c r="C666" s="83">
        <v>10.299989999999999</v>
      </c>
      <c r="D666" s="83">
        <v>2190865.9701028499</v>
      </c>
    </row>
    <row r="667" spans="1:4">
      <c r="A667" s="81">
        <v>41144</v>
      </c>
      <c r="B667" s="83">
        <v>17.969908785871802</v>
      </c>
      <c r="C667" s="83">
        <v>10.25</v>
      </c>
      <c r="D667" s="83">
        <v>2190865.9701028499</v>
      </c>
    </row>
    <row r="668" spans="1:4">
      <c r="A668" s="81">
        <v>41146</v>
      </c>
      <c r="B668" s="83">
        <v>15.8935752697754</v>
      </c>
      <c r="C668" s="83">
        <v>10.25</v>
      </c>
      <c r="D668" s="83">
        <v>2440642.6069159601</v>
      </c>
    </row>
    <row r="669" spans="1:4">
      <c r="A669" s="81">
        <v>41148</v>
      </c>
      <c r="B669" s="83">
        <v>18.0774253068438</v>
      </c>
      <c r="C669" s="83">
        <v>12.149990000000001</v>
      </c>
      <c r="D669" s="83">
        <v>2440642.6069159601</v>
      </c>
    </row>
    <row r="670" spans="1:4">
      <c r="A670" s="81">
        <v>41150</v>
      </c>
      <c r="B670" s="83">
        <v>20.139950341852799</v>
      </c>
      <c r="C670" s="83">
        <v>11.209989999999999</v>
      </c>
      <c r="D670" s="83">
        <v>2440642.6069159601</v>
      </c>
    </row>
    <row r="671" spans="1:4">
      <c r="A671" s="81">
        <v>41152</v>
      </c>
      <c r="B671" s="83">
        <v>17.3494752944877</v>
      </c>
      <c r="C671" s="83">
        <v>10.835900000000001</v>
      </c>
      <c r="D671" s="83">
        <v>2440642.6069159601</v>
      </c>
    </row>
    <row r="672" spans="1:4">
      <c r="A672" s="81">
        <v>41154</v>
      </c>
      <c r="B672" s="83">
        <v>18.562725315081199</v>
      </c>
      <c r="C672" s="83">
        <v>10.18999</v>
      </c>
      <c r="D672" s="83">
        <v>2440642.6069159601</v>
      </c>
    </row>
    <row r="673" spans="1:4">
      <c r="A673" s="81">
        <v>41156</v>
      </c>
      <c r="B673" s="83">
        <v>15.5296002635974</v>
      </c>
      <c r="C673" s="83">
        <v>10.593400000000001</v>
      </c>
      <c r="D673" s="83">
        <v>2440642.6069159601</v>
      </c>
    </row>
    <row r="674" spans="1:4">
      <c r="A674" s="81">
        <v>41158</v>
      </c>
      <c r="B674" s="83">
        <v>24.909464125397399</v>
      </c>
      <c r="C674" s="83">
        <v>11.17</v>
      </c>
      <c r="D674" s="83">
        <v>2694047.9529550099</v>
      </c>
    </row>
    <row r="675" spans="1:4">
      <c r="A675" s="81">
        <v>41160</v>
      </c>
      <c r="B675" s="83">
        <v>18.749059019116299</v>
      </c>
      <c r="C675" s="83">
        <v>11.21</v>
      </c>
      <c r="D675" s="83">
        <v>2694047.9529550099</v>
      </c>
    </row>
    <row r="676" spans="1:4">
      <c r="A676" s="81">
        <v>41162</v>
      </c>
      <c r="B676" s="83">
        <v>19.2847464196625</v>
      </c>
      <c r="C676" s="83">
        <v>11.127000000000001</v>
      </c>
      <c r="D676" s="83">
        <v>2694047.9529550099</v>
      </c>
    </row>
    <row r="677" spans="1:4">
      <c r="A677" s="81">
        <v>41164</v>
      </c>
      <c r="B677" s="83">
        <v>18.882980869252901</v>
      </c>
      <c r="C677" s="83">
        <v>11.3789</v>
      </c>
      <c r="D677" s="83">
        <v>2694047.9529550099</v>
      </c>
    </row>
    <row r="678" spans="1:4">
      <c r="A678" s="81">
        <v>41166</v>
      </c>
      <c r="B678" s="83">
        <v>21.695339722120298</v>
      </c>
      <c r="C678" s="83">
        <v>11.75</v>
      </c>
      <c r="D678" s="83">
        <v>2694047.9529550099</v>
      </c>
    </row>
    <row r="679" spans="1:4">
      <c r="A679" s="81">
        <v>41168</v>
      </c>
      <c r="B679" s="83">
        <v>20.0882775204818</v>
      </c>
      <c r="C679" s="83">
        <v>11.99</v>
      </c>
      <c r="D679" s="83">
        <v>2694047.9529550099</v>
      </c>
    </row>
    <row r="680" spans="1:4">
      <c r="A680" s="81">
        <v>41170</v>
      </c>
      <c r="B680" s="83">
        <v>22.364948972802999</v>
      </c>
      <c r="C680" s="83">
        <v>12.09</v>
      </c>
      <c r="D680" s="83">
        <v>2694047.9529550099</v>
      </c>
    </row>
    <row r="681" spans="1:4">
      <c r="A681" s="81">
        <v>41172</v>
      </c>
      <c r="B681" s="83">
        <v>20.929447944362799</v>
      </c>
      <c r="C681" s="83">
        <v>12.68666</v>
      </c>
      <c r="D681" s="83">
        <v>2864140.5078109698</v>
      </c>
    </row>
    <row r="682" spans="1:4">
      <c r="A682" s="81">
        <v>41174</v>
      </c>
      <c r="B682" s="83">
        <v>24.488877866873501</v>
      </c>
      <c r="C682" s="83">
        <v>12.443300000000001</v>
      </c>
      <c r="D682" s="83">
        <v>2864140.5078109698</v>
      </c>
    </row>
    <row r="683" spans="1:4">
      <c r="A683" s="81">
        <v>41176</v>
      </c>
      <c r="B683" s="83">
        <v>22.210842716466701</v>
      </c>
      <c r="C683" s="83">
        <v>12.29888</v>
      </c>
      <c r="D683" s="83">
        <v>2864140.5078109698</v>
      </c>
    </row>
    <row r="684" spans="1:4">
      <c r="A684" s="81">
        <v>41178</v>
      </c>
      <c r="B684" s="83">
        <v>20.359939156761101</v>
      </c>
      <c r="C684" s="83">
        <v>12.28</v>
      </c>
      <c r="D684" s="83">
        <v>2864140.5078109698</v>
      </c>
    </row>
    <row r="685" spans="1:4">
      <c r="A685" s="81">
        <v>41180</v>
      </c>
      <c r="B685" s="83">
        <v>23.349860291670101</v>
      </c>
      <c r="C685" s="83">
        <v>12.444000000000001</v>
      </c>
      <c r="D685" s="83">
        <v>2864140.5078109698</v>
      </c>
    </row>
    <row r="686" spans="1:4">
      <c r="A686" s="81">
        <v>41182</v>
      </c>
      <c r="B686" s="83">
        <v>21.641333928864999</v>
      </c>
      <c r="C686" s="83">
        <v>12.47499</v>
      </c>
      <c r="D686" s="83">
        <v>2864140.5078109698</v>
      </c>
    </row>
    <row r="687" spans="1:4">
      <c r="A687" s="81">
        <v>41184</v>
      </c>
      <c r="B687" s="83">
        <v>19.363298778458098</v>
      </c>
      <c r="C687" s="83">
        <v>12.88</v>
      </c>
      <c r="D687" s="83">
        <v>2864140.5078109698</v>
      </c>
    </row>
    <row r="688" spans="1:4">
      <c r="A688" s="81">
        <v>41186</v>
      </c>
      <c r="B688" s="83">
        <v>20.347411969682501</v>
      </c>
      <c r="C688" s="83">
        <v>13.0899</v>
      </c>
      <c r="D688" s="83">
        <v>3054627.5269486299</v>
      </c>
    </row>
    <row r="689" spans="1:4">
      <c r="A689" s="81">
        <v>41188</v>
      </c>
      <c r="B689" s="83">
        <v>21.562182833544099</v>
      </c>
      <c r="C689" s="83">
        <v>12.899990000000001</v>
      </c>
      <c r="D689" s="83">
        <v>3054627.5269486299</v>
      </c>
    </row>
    <row r="690" spans="1:4">
      <c r="A690" s="81">
        <v>41190</v>
      </c>
      <c r="B690" s="83">
        <v>25.206495425129098</v>
      </c>
      <c r="C690" s="83">
        <v>12.08</v>
      </c>
      <c r="D690" s="83">
        <v>3054627.5269486299</v>
      </c>
    </row>
    <row r="691" spans="1:4">
      <c r="A691" s="81">
        <v>41192</v>
      </c>
      <c r="B691" s="83">
        <v>22.625107339423099</v>
      </c>
      <c r="C691" s="83">
        <v>12.15</v>
      </c>
      <c r="D691" s="83">
        <v>3054627.5269486299</v>
      </c>
    </row>
    <row r="692" spans="1:4">
      <c r="A692" s="81">
        <v>41194</v>
      </c>
      <c r="B692" s="83">
        <v>22.9288000553885</v>
      </c>
      <c r="C692" s="83">
        <v>12.15</v>
      </c>
      <c r="D692" s="83">
        <v>3054627.5269486299</v>
      </c>
    </row>
    <row r="693" spans="1:4">
      <c r="A693" s="81">
        <v>41196</v>
      </c>
      <c r="B693" s="83">
        <v>20.954797401613298</v>
      </c>
      <c r="C693" s="83">
        <v>12</v>
      </c>
      <c r="D693" s="83">
        <v>3054627.5269486299</v>
      </c>
    </row>
    <row r="694" spans="1:4">
      <c r="A694" s="81">
        <v>41198</v>
      </c>
      <c r="B694" s="83">
        <v>23.080646413371198</v>
      </c>
      <c r="C694" s="83">
        <v>11.99</v>
      </c>
      <c r="D694" s="83">
        <v>3054627.5269486299</v>
      </c>
    </row>
    <row r="695" spans="1:4">
      <c r="A695" s="81">
        <v>41200</v>
      </c>
      <c r="B695" s="83">
        <v>23.672520961596899</v>
      </c>
      <c r="C695" s="83">
        <v>11.95998</v>
      </c>
      <c r="D695" s="83">
        <v>3072321.7320207502</v>
      </c>
    </row>
    <row r="696" spans="1:4">
      <c r="A696" s="81">
        <v>41202</v>
      </c>
      <c r="B696" s="83">
        <v>21.076179952905701</v>
      </c>
      <c r="C696" s="83">
        <v>11.85</v>
      </c>
      <c r="D696" s="83">
        <v>3072321.7320207502</v>
      </c>
    </row>
    <row r="697" spans="1:4">
      <c r="A697" s="81">
        <v>41204</v>
      </c>
      <c r="B697" s="83">
        <v>25.352506320161901</v>
      </c>
      <c r="C697" s="83">
        <v>11.81</v>
      </c>
      <c r="D697" s="83">
        <v>3072321.7320207502</v>
      </c>
    </row>
    <row r="698" spans="1:4">
      <c r="A698" s="81">
        <v>41206</v>
      </c>
      <c r="B698" s="83">
        <v>23.8252469032847</v>
      </c>
      <c r="C698" s="83">
        <v>11.82</v>
      </c>
      <c r="D698" s="83">
        <v>3072321.7320207502</v>
      </c>
    </row>
    <row r="699" spans="1:4">
      <c r="A699" s="81">
        <v>41208</v>
      </c>
      <c r="B699" s="83">
        <v>24.5888766117233</v>
      </c>
      <c r="C699" s="83">
        <v>11.099880000000001</v>
      </c>
      <c r="D699" s="83">
        <v>3072321.7320207502</v>
      </c>
    </row>
    <row r="700" spans="1:4">
      <c r="A700" s="81">
        <v>41210</v>
      </c>
      <c r="B700" s="83">
        <v>25.8106841452251</v>
      </c>
      <c r="C700" s="83">
        <v>10.61</v>
      </c>
      <c r="D700" s="83">
        <v>3072321.7320207502</v>
      </c>
    </row>
    <row r="701" spans="1:4">
      <c r="A701" s="81">
        <v>41212</v>
      </c>
      <c r="B701" s="83">
        <v>24.4748066399431</v>
      </c>
      <c r="C701" s="83">
        <v>10.85</v>
      </c>
      <c r="D701" s="83">
        <v>3304356.39299034</v>
      </c>
    </row>
    <row r="702" spans="1:4">
      <c r="A702" s="81">
        <v>41214</v>
      </c>
      <c r="B702" s="83">
        <v>22.175160378471901</v>
      </c>
      <c r="C702" s="83">
        <v>11.279</v>
      </c>
      <c r="D702" s="83">
        <v>3304356.39299034</v>
      </c>
    </row>
    <row r="703" spans="1:4">
      <c r="A703" s="81">
        <v>41216</v>
      </c>
      <c r="B703" s="83">
        <v>23.4892439564554</v>
      </c>
      <c r="C703" s="83">
        <v>10.60097</v>
      </c>
      <c r="D703" s="83">
        <v>3304356.39299034</v>
      </c>
    </row>
    <row r="704" spans="1:4">
      <c r="A704" s="81">
        <v>41218</v>
      </c>
      <c r="B704" s="83">
        <v>25.131848428934799</v>
      </c>
      <c r="C704" s="83">
        <v>10.9</v>
      </c>
      <c r="D704" s="83">
        <v>3304356.39299034</v>
      </c>
    </row>
    <row r="705" spans="1:4">
      <c r="A705" s="81">
        <v>41220</v>
      </c>
      <c r="B705" s="83">
        <v>25.7888902179266</v>
      </c>
      <c r="C705" s="83">
        <v>11.21603</v>
      </c>
      <c r="D705" s="83">
        <v>3304356.39299034</v>
      </c>
    </row>
    <row r="706" spans="1:4">
      <c r="A706" s="81">
        <v>41222</v>
      </c>
      <c r="B706" s="83">
        <v>23.817764850951299</v>
      </c>
      <c r="C706" s="83">
        <v>11.07</v>
      </c>
      <c r="D706" s="83">
        <v>3304356.39299034</v>
      </c>
    </row>
    <row r="707" spans="1:4">
      <c r="A707" s="81">
        <v>41224</v>
      </c>
      <c r="B707" s="83">
        <v>21.682379036728101</v>
      </c>
      <c r="C707" s="83">
        <v>10.939</v>
      </c>
      <c r="D707" s="83">
        <v>3304356.39299034</v>
      </c>
    </row>
    <row r="708" spans="1:4">
      <c r="A708" s="81">
        <v>41226</v>
      </c>
      <c r="B708" s="83">
        <v>22.774875911044699</v>
      </c>
      <c r="C708" s="83">
        <v>11.129</v>
      </c>
      <c r="D708" s="83">
        <v>3368767.1405329299</v>
      </c>
    </row>
    <row r="709" spans="1:4">
      <c r="A709" s="81">
        <v>41228</v>
      </c>
      <c r="B709" s="83">
        <v>22.774875911044699</v>
      </c>
      <c r="C709" s="83">
        <v>11.114000000000001</v>
      </c>
      <c r="D709" s="83">
        <v>3368767.1405329299</v>
      </c>
    </row>
    <row r="710" spans="1:4">
      <c r="A710" s="81">
        <v>41230</v>
      </c>
      <c r="B710" s="83">
        <v>23.612187525421302</v>
      </c>
      <c r="C710" s="83">
        <v>11.8</v>
      </c>
      <c r="D710" s="83">
        <v>3368767.1405329299</v>
      </c>
    </row>
    <row r="711" spans="1:4">
      <c r="A711" s="81">
        <v>41232</v>
      </c>
      <c r="B711" s="83">
        <v>20.597865713665399</v>
      </c>
      <c r="C711" s="83">
        <v>11.79998</v>
      </c>
      <c r="D711" s="83">
        <v>3368767.1405329299</v>
      </c>
    </row>
    <row r="712" spans="1:4">
      <c r="A712" s="81">
        <v>41234</v>
      </c>
      <c r="B712" s="83">
        <v>25.789197722800601</v>
      </c>
      <c r="C712" s="83">
        <v>11.784000000000001</v>
      </c>
      <c r="D712" s="83">
        <v>3368767.1405329299</v>
      </c>
    </row>
    <row r="713" spans="1:4">
      <c r="A713" s="81">
        <v>41236</v>
      </c>
      <c r="B713" s="83">
        <v>24.282036816922599</v>
      </c>
      <c r="C713" s="83">
        <v>12.43</v>
      </c>
      <c r="D713" s="83">
        <v>3368767.1405329299</v>
      </c>
    </row>
    <row r="714" spans="1:4">
      <c r="A714" s="81">
        <v>41238</v>
      </c>
      <c r="B714" s="83">
        <v>23.612187525421302</v>
      </c>
      <c r="C714" s="83">
        <v>12.6</v>
      </c>
      <c r="D714" s="83">
        <v>3368767.1405329299</v>
      </c>
    </row>
    <row r="715" spans="1:4">
      <c r="A715" s="81">
        <v>41240</v>
      </c>
      <c r="B715" s="83">
        <v>25.984261929471501</v>
      </c>
      <c r="C715" s="83">
        <v>12.52999</v>
      </c>
      <c r="D715" s="83">
        <v>3438908.9601591299</v>
      </c>
    </row>
    <row r="716" spans="1:4">
      <c r="A716" s="81">
        <v>41242</v>
      </c>
      <c r="B716" s="83">
        <v>28.206600120807899</v>
      </c>
      <c r="C716" s="83">
        <v>12.599</v>
      </c>
      <c r="D716" s="83">
        <v>3438908.9601591299</v>
      </c>
    </row>
    <row r="717" spans="1:4">
      <c r="A717" s="81">
        <v>41244</v>
      </c>
      <c r="B717" s="83">
        <v>27.3518546626016</v>
      </c>
      <c r="C717" s="83">
        <v>12.68778</v>
      </c>
      <c r="D717" s="83">
        <v>3438908.9601591299</v>
      </c>
    </row>
    <row r="718" spans="1:4">
      <c r="A718" s="81">
        <v>41246</v>
      </c>
      <c r="B718" s="83">
        <v>25.642363746189002</v>
      </c>
      <c r="C718" s="83">
        <v>12.67901</v>
      </c>
      <c r="D718" s="83">
        <v>3438908.9601591299</v>
      </c>
    </row>
    <row r="719" spans="1:4">
      <c r="A719" s="81">
        <v>41248</v>
      </c>
      <c r="B719" s="83">
        <v>20.513890996951201</v>
      </c>
      <c r="C719" s="83">
        <v>13.5</v>
      </c>
      <c r="D719" s="83">
        <v>3438908.9601591299</v>
      </c>
    </row>
    <row r="720" spans="1:4">
      <c r="A720" s="81">
        <v>41250</v>
      </c>
      <c r="B720" s="83">
        <v>21.197687363516199</v>
      </c>
      <c r="C720" s="83">
        <v>13.68</v>
      </c>
      <c r="D720" s="83">
        <v>3438908.9601591299</v>
      </c>
    </row>
    <row r="721" spans="1:4">
      <c r="A721" s="81">
        <v>41252</v>
      </c>
      <c r="B721" s="83">
        <v>22.223381913363799</v>
      </c>
      <c r="C721" s="83">
        <v>13.53</v>
      </c>
      <c r="D721" s="83">
        <v>3438908.9601591299</v>
      </c>
    </row>
    <row r="722" spans="1:4">
      <c r="A722" s="81">
        <v>41254</v>
      </c>
      <c r="B722" s="83">
        <v>24.292233661730801</v>
      </c>
      <c r="C722" s="83">
        <v>13.639989999999999</v>
      </c>
      <c r="D722" s="83">
        <v>3370181.7992778299</v>
      </c>
    </row>
    <row r="723" spans="1:4">
      <c r="A723" s="81">
        <v>41256</v>
      </c>
      <c r="B723" s="83">
        <v>22.784439848244102</v>
      </c>
      <c r="C723" s="83">
        <v>13.79989</v>
      </c>
      <c r="D723" s="83">
        <v>3370181.7992778299</v>
      </c>
    </row>
    <row r="724" spans="1:4">
      <c r="A724" s="81">
        <v>41258</v>
      </c>
      <c r="B724" s="83">
        <v>19.768852221270599</v>
      </c>
      <c r="C724" s="83">
        <v>13.7722</v>
      </c>
      <c r="D724" s="83">
        <v>3370181.7992778299</v>
      </c>
    </row>
    <row r="725" spans="1:4">
      <c r="A725" s="81">
        <v>41260</v>
      </c>
      <c r="B725" s="83">
        <v>21.1091133888144</v>
      </c>
      <c r="C725" s="83">
        <v>13.497999999999999</v>
      </c>
      <c r="D725" s="83">
        <v>3370181.7992778299</v>
      </c>
    </row>
    <row r="726" spans="1:4">
      <c r="A726" s="81">
        <v>41262</v>
      </c>
      <c r="B726" s="83">
        <v>23.957168369844901</v>
      </c>
      <c r="C726" s="83">
        <v>13.398999999999999</v>
      </c>
      <c r="D726" s="83">
        <v>3370181.7992778299</v>
      </c>
    </row>
    <row r="727" spans="1:4">
      <c r="A727" s="81">
        <v>41264</v>
      </c>
      <c r="B727" s="83">
        <v>20.271450159099501</v>
      </c>
      <c r="C727" s="83">
        <v>13.647500000000001</v>
      </c>
      <c r="D727" s="83">
        <v>3370181.7992778299</v>
      </c>
    </row>
    <row r="728" spans="1:4">
      <c r="A728" s="81">
        <v>41266</v>
      </c>
      <c r="B728" s="83">
        <v>23.119505140129998</v>
      </c>
      <c r="C728" s="83">
        <v>13.485469999999999</v>
      </c>
      <c r="D728" s="83">
        <v>3370181.7992778299</v>
      </c>
    </row>
    <row r="729" spans="1:4">
      <c r="A729" s="81">
        <v>41268</v>
      </c>
      <c r="B729" s="83">
        <v>20.606515450985501</v>
      </c>
      <c r="C729" s="83">
        <v>13.45</v>
      </c>
      <c r="D729" s="83">
        <v>3370181.7992778299</v>
      </c>
    </row>
    <row r="730" spans="1:4">
      <c r="A730" s="81">
        <v>41270</v>
      </c>
      <c r="B730" s="83">
        <v>23.847084879835698</v>
      </c>
      <c r="C730" s="83">
        <v>13.47</v>
      </c>
      <c r="D730" s="83">
        <v>2979636.6169380699</v>
      </c>
    </row>
    <row r="731" spans="1:4">
      <c r="A731" s="81">
        <v>41272</v>
      </c>
      <c r="B731" s="83">
        <v>19.847884309925401</v>
      </c>
      <c r="C731" s="83">
        <v>13.67</v>
      </c>
      <c r="D731" s="83">
        <v>2979636.6169380699</v>
      </c>
    </row>
    <row r="732" spans="1:4">
      <c r="A732" s="81">
        <v>41274</v>
      </c>
      <c r="B732" s="83">
        <v>24.883914657219901</v>
      </c>
      <c r="C732" s="83">
        <v>13.59</v>
      </c>
      <c r="D732" s="83">
        <v>2979636.6169380699</v>
      </c>
    </row>
    <row r="733" spans="1:4">
      <c r="A733" s="81">
        <v>41276</v>
      </c>
      <c r="B733" s="83">
        <v>23.106492181704201</v>
      </c>
      <c r="C733" s="83">
        <v>13.4</v>
      </c>
      <c r="D733" s="83">
        <v>2979636.6169380699</v>
      </c>
    </row>
    <row r="734" spans="1:4">
      <c r="A734" s="81">
        <v>41278</v>
      </c>
      <c r="B734" s="83">
        <v>20.884714087309501</v>
      </c>
      <c r="C734" s="83">
        <v>13.48986</v>
      </c>
      <c r="D734" s="83">
        <v>2979636.6169380699</v>
      </c>
    </row>
    <row r="735" spans="1:4">
      <c r="A735" s="81">
        <v>41280</v>
      </c>
      <c r="B735" s="83">
        <v>21.0328326269358</v>
      </c>
      <c r="C735" s="83">
        <v>13.52999</v>
      </c>
      <c r="D735" s="83">
        <v>2979636.6169380699</v>
      </c>
    </row>
    <row r="736" spans="1:4">
      <c r="A736" s="81">
        <v>41282</v>
      </c>
      <c r="B736" s="83">
        <v>23.261181986838199</v>
      </c>
      <c r="C736" s="83">
        <v>13.83</v>
      </c>
      <c r="D736" s="83">
        <v>3249549.5844871998</v>
      </c>
    </row>
    <row r="737" spans="1:4">
      <c r="A737" s="81">
        <v>41284</v>
      </c>
      <c r="B737" s="83">
        <v>23.5842539588776</v>
      </c>
      <c r="C737" s="83">
        <v>14.32</v>
      </c>
      <c r="D737" s="83">
        <v>3249549.5844871998</v>
      </c>
    </row>
    <row r="738" spans="1:4">
      <c r="A738" s="81">
        <v>41286</v>
      </c>
      <c r="B738" s="83">
        <v>19.2227823363454</v>
      </c>
      <c r="C738" s="83">
        <v>14.34999</v>
      </c>
      <c r="D738" s="83">
        <v>3249549.5844871998</v>
      </c>
    </row>
    <row r="739" spans="1:4">
      <c r="A739" s="81">
        <v>41288</v>
      </c>
      <c r="B739" s="83">
        <v>24.876541847035298</v>
      </c>
      <c r="C739" s="83">
        <v>14.3</v>
      </c>
      <c r="D739" s="83">
        <v>3249549.5844871998</v>
      </c>
    </row>
    <row r="740" spans="1:4">
      <c r="A740" s="81">
        <v>41290</v>
      </c>
      <c r="B740" s="83">
        <v>19.868926280424301</v>
      </c>
      <c r="C740" s="83">
        <v>14.689</v>
      </c>
      <c r="D740" s="83">
        <v>3249549.5844871998</v>
      </c>
    </row>
    <row r="741" spans="1:4">
      <c r="A741" s="81">
        <v>41292</v>
      </c>
      <c r="B741" s="83">
        <v>20.191998252463701</v>
      </c>
      <c r="C741" s="83">
        <v>15.984999999999999</v>
      </c>
      <c r="D741" s="83">
        <v>3249549.5844871998</v>
      </c>
    </row>
    <row r="742" spans="1:4">
      <c r="A742" s="81">
        <v>41294</v>
      </c>
      <c r="B742" s="83">
        <v>21.3227501546017</v>
      </c>
      <c r="C742" s="83">
        <v>15.89</v>
      </c>
      <c r="D742" s="83">
        <v>3249549.5844871998</v>
      </c>
    </row>
    <row r="743" spans="1:4">
      <c r="A743" s="81">
        <v>41296</v>
      </c>
      <c r="B743" s="83">
        <v>20.676606210522799</v>
      </c>
      <c r="C743" s="83">
        <v>17.59</v>
      </c>
      <c r="D743" s="83">
        <v>3249549.5844871998</v>
      </c>
    </row>
    <row r="744" spans="1:4">
      <c r="A744" s="81">
        <v>41298</v>
      </c>
      <c r="B744" s="83">
        <v>23.907325930917001</v>
      </c>
      <c r="C744" s="83">
        <v>19.189990000000002</v>
      </c>
      <c r="D744" s="83">
        <v>3249549.5844871998</v>
      </c>
    </row>
    <row r="745" spans="1:4">
      <c r="A745" s="81">
        <v>41300</v>
      </c>
      <c r="B745" s="83">
        <v>22.1367933340867</v>
      </c>
      <c r="C745" s="83">
        <v>17.619260000000001</v>
      </c>
      <c r="D745" s="83">
        <v>2968775.3320750701</v>
      </c>
    </row>
    <row r="746" spans="1:4">
      <c r="A746" s="81">
        <v>41302</v>
      </c>
      <c r="B746" s="83">
        <v>21.8416360896322</v>
      </c>
      <c r="C746" s="83">
        <v>18.45</v>
      </c>
      <c r="D746" s="83">
        <v>2968775.3320750701</v>
      </c>
    </row>
    <row r="747" spans="1:4">
      <c r="A747" s="81">
        <v>41304</v>
      </c>
      <c r="B747" s="83">
        <v>21.398900222950498</v>
      </c>
      <c r="C747" s="83">
        <v>19.7</v>
      </c>
      <c r="D747" s="83">
        <v>2968775.3320750701</v>
      </c>
    </row>
    <row r="748" spans="1:4">
      <c r="A748" s="81">
        <v>41306</v>
      </c>
      <c r="B748" s="83">
        <v>22.579529200768501</v>
      </c>
      <c r="C748" s="83">
        <v>21.3</v>
      </c>
      <c r="D748" s="83">
        <v>2968775.3320750701</v>
      </c>
    </row>
    <row r="749" spans="1:4">
      <c r="A749" s="81">
        <v>41308</v>
      </c>
      <c r="B749" s="83">
        <v>24.350472667495399</v>
      </c>
      <c r="C749" s="83">
        <v>20.68</v>
      </c>
      <c r="D749" s="83">
        <v>2968775.3320750701</v>
      </c>
    </row>
    <row r="750" spans="1:4">
      <c r="A750" s="81">
        <v>41310</v>
      </c>
      <c r="B750" s="83">
        <v>28.0057671748025</v>
      </c>
      <c r="C750" s="83">
        <v>20.79</v>
      </c>
      <c r="D750" s="83">
        <v>3275464.58656561</v>
      </c>
    </row>
    <row r="751" spans="1:4">
      <c r="A751" s="81">
        <v>41312</v>
      </c>
      <c r="B751" s="83">
        <v>24.097985708551001</v>
      </c>
      <c r="C751" s="83">
        <v>22.15</v>
      </c>
      <c r="D751" s="83">
        <v>3275464.58656561</v>
      </c>
    </row>
    <row r="752" spans="1:4">
      <c r="A752" s="81">
        <v>41314</v>
      </c>
      <c r="B752" s="83">
        <v>22.144094975425201</v>
      </c>
      <c r="C752" s="83">
        <v>23.69997</v>
      </c>
      <c r="D752" s="83">
        <v>3275464.58656561</v>
      </c>
    </row>
    <row r="753" spans="1:4">
      <c r="A753" s="81">
        <v>41316</v>
      </c>
      <c r="B753" s="83">
        <v>25.889052213916301</v>
      </c>
      <c r="C753" s="83">
        <v>24.195499999999999</v>
      </c>
      <c r="D753" s="83">
        <v>3275464.58656561</v>
      </c>
    </row>
    <row r="754" spans="1:4">
      <c r="A754" s="81">
        <v>41318</v>
      </c>
      <c r="B754" s="83">
        <v>25.5634037583953</v>
      </c>
      <c r="C754" s="83">
        <v>26.099989999999998</v>
      </c>
      <c r="D754" s="83">
        <v>3275464.58656561</v>
      </c>
    </row>
    <row r="755" spans="1:4">
      <c r="A755" s="81">
        <v>41320</v>
      </c>
      <c r="B755" s="83">
        <v>28.6570640858445</v>
      </c>
      <c r="C755" s="83">
        <v>26.99898</v>
      </c>
      <c r="D755" s="83">
        <v>3275464.58656561</v>
      </c>
    </row>
    <row r="756" spans="1:4">
      <c r="A756" s="81">
        <v>41322</v>
      </c>
      <c r="B756" s="83">
        <v>30.285306363449301</v>
      </c>
      <c r="C756" s="83">
        <v>25.6083</v>
      </c>
      <c r="D756" s="83">
        <v>3275464.58656561</v>
      </c>
    </row>
    <row r="757" spans="1:4">
      <c r="A757" s="81">
        <v>41324</v>
      </c>
      <c r="B757" s="83">
        <v>30.127800248723702</v>
      </c>
      <c r="C757" s="83">
        <v>28.78999</v>
      </c>
      <c r="D757" s="83">
        <v>3651011.6306932098</v>
      </c>
    </row>
    <row r="758" spans="1:4">
      <c r="A758" s="81">
        <v>41326</v>
      </c>
      <c r="B758" s="83">
        <v>35.754076198786599</v>
      </c>
      <c r="C758" s="83">
        <v>29.80012</v>
      </c>
      <c r="D758" s="83">
        <v>3651011.6306932098</v>
      </c>
    </row>
    <row r="759" spans="1:4">
      <c r="A759" s="81">
        <v>41328</v>
      </c>
      <c r="B759" s="83">
        <v>29.401829158392999</v>
      </c>
      <c r="C759" s="83">
        <v>29.279979999999998</v>
      </c>
      <c r="D759" s="83">
        <v>3651011.6306932098</v>
      </c>
    </row>
    <row r="760" spans="1:4">
      <c r="A760" s="81">
        <v>41330</v>
      </c>
      <c r="B760" s="83">
        <v>35.391090653621298</v>
      </c>
      <c r="C760" s="83">
        <v>30.25001</v>
      </c>
      <c r="D760" s="83">
        <v>3651011.6306932098</v>
      </c>
    </row>
    <row r="761" spans="1:4">
      <c r="A761" s="81">
        <v>41332</v>
      </c>
      <c r="B761" s="83">
        <v>36.843032834282603</v>
      </c>
      <c r="C761" s="83">
        <v>31.401810000000001</v>
      </c>
      <c r="D761" s="83">
        <v>3651011.6306932098</v>
      </c>
    </row>
    <row r="762" spans="1:4">
      <c r="A762" s="81">
        <v>41334</v>
      </c>
      <c r="B762" s="83">
        <v>34.306270406283303</v>
      </c>
      <c r="C762" s="83">
        <v>34.877989999999997</v>
      </c>
      <c r="D762" s="83">
        <v>4367876.0008421903</v>
      </c>
    </row>
    <row r="763" spans="1:4">
      <c r="A763" s="81">
        <v>41336</v>
      </c>
      <c r="B763" s="83">
        <v>33.003500644019397</v>
      </c>
      <c r="C763" s="83">
        <v>34.100070000000002</v>
      </c>
      <c r="D763" s="83">
        <v>4367876.0008421903</v>
      </c>
    </row>
    <row r="764" spans="1:4">
      <c r="A764" s="81">
        <v>41338</v>
      </c>
      <c r="B764" s="83">
        <v>32.569244056598002</v>
      </c>
      <c r="C764" s="83">
        <v>40.04</v>
      </c>
      <c r="D764" s="83">
        <v>4367876.0008421903</v>
      </c>
    </row>
    <row r="765" spans="1:4">
      <c r="A765" s="81">
        <v>41340</v>
      </c>
      <c r="B765" s="83">
        <v>33.003500644019397</v>
      </c>
      <c r="C765" s="83">
        <v>42.492710000000002</v>
      </c>
      <c r="D765" s="83">
        <v>4367876.0008421903</v>
      </c>
    </row>
    <row r="766" spans="1:4">
      <c r="A766" s="81">
        <v>41342</v>
      </c>
      <c r="B766" s="83">
        <v>36.911809930811103</v>
      </c>
      <c r="C766" s="83">
        <v>46.011119999999998</v>
      </c>
      <c r="D766" s="83">
        <v>4367876.0008421903</v>
      </c>
    </row>
    <row r="767" spans="1:4">
      <c r="A767" s="81">
        <v>41344</v>
      </c>
      <c r="B767" s="83">
        <v>40.385862630181599</v>
      </c>
      <c r="C767" s="83">
        <v>47.739699999999999</v>
      </c>
      <c r="D767" s="83">
        <v>4367876.0008421903</v>
      </c>
    </row>
    <row r="768" spans="1:4">
      <c r="A768" s="81">
        <v>41346</v>
      </c>
      <c r="B768" s="83">
        <v>33.437757231440699</v>
      </c>
      <c r="C768" s="83">
        <v>46.799990000000001</v>
      </c>
      <c r="D768" s="83">
        <v>4367876.0008421903</v>
      </c>
    </row>
    <row r="769" spans="1:4">
      <c r="A769" s="81">
        <v>41348</v>
      </c>
      <c r="B769" s="83">
        <v>40.966233989742797</v>
      </c>
      <c r="C769" s="83">
        <v>47.250050000000002</v>
      </c>
      <c r="D769" s="83">
        <v>4847647.1520656003</v>
      </c>
    </row>
    <row r="770" spans="1:4">
      <c r="A770" s="81">
        <v>41350</v>
      </c>
      <c r="B770" s="83">
        <v>48.918502940692903</v>
      </c>
      <c r="C770" s="83">
        <v>47.441899999999997</v>
      </c>
      <c r="D770" s="83">
        <v>4847647.1520656003</v>
      </c>
    </row>
    <row r="771" spans="1:4">
      <c r="A771" s="81">
        <v>41352</v>
      </c>
      <c r="B771" s="83">
        <v>47.472635858701999</v>
      </c>
      <c r="C771" s="83">
        <v>57.76</v>
      </c>
      <c r="D771" s="83">
        <v>4847647.1520656003</v>
      </c>
    </row>
    <row r="772" spans="1:4">
      <c r="A772" s="81">
        <v>41354</v>
      </c>
      <c r="B772" s="83">
        <v>53.738059880662703</v>
      </c>
      <c r="C772" s="83">
        <v>73.8</v>
      </c>
      <c r="D772" s="83">
        <v>4847647.1520656003</v>
      </c>
    </row>
    <row r="773" spans="1:4">
      <c r="A773" s="81">
        <v>41356</v>
      </c>
      <c r="B773" s="83">
        <v>50.605347869682298</v>
      </c>
      <c r="C773" s="83">
        <v>63</v>
      </c>
      <c r="D773" s="83">
        <v>4847647.1520656003</v>
      </c>
    </row>
    <row r="774" spans="1:4">
      <c r="A774" s="81">
        <v>41358</v>
      </c>
      <c r="B774" s="83">
        <v>45.2677808665387</v>
      </c>
      <c r="C774" s="83">
        <v>73.887979999999999</v>
      </c>
      <c r="D774" s="83">
        <v>6695826.2825962501</v>
      </c>
    </row>
    <row r="775" spans="1:4">
      <c r="A775" s="81">
        <v>41360</v>
      </c>
      <c r="B775" s="83">
        <v>41.939267567528503</v>
      </c>
      <c r="C775" s="83">
        <v>88.9</v>
      </c>
      <c r="D775" s="83">
        <v>6695826.2825962501</v>
      </c>
    </row>
    <row r="776" spans="1:4">
      <c r="A776" s="81">
        <v>41362</v>
      </c>
      <c r="B776" s="83">
        <v>60.578942041985599</v>
      </c>
      <c r="C776" s="83">
        <v>89.05</v>
      </c>
      <c r="D776" s="83">
        <v>6695826.2825962501</v>
      </c>
    </row>
    <row r="777" spans="1:4">
      <c r="A777" s="81">
        <v>41364</v>
      </c>
      <c r="B777" s="83">
        <v>52.257658794460099</v>
      </c>
      <c r="C777" s="83">
        <v>92.500010000000003</v>
      </c>
      <c r="D777" s="83">
        <v>6695826.2825962501</v>
      </c>
    </row>
    <row r="778" spans="1:4">
      <c r="A778" s="81">
        <v>41366</v>
      </c>
      <c r="B778" s="83">
        <v>58.248982732678499</v>
      </c>
      <c r="C778" s="83">
        <v>108.73</v>
      </c>
      <c r="D778" s="83">
        <v>6695826.2825962501</v>
      </c>
    </row>
    <row r="779" spans="1:4">
      <c r="A779" s="81">
        <v>41368</v>
      </c>
      <c r="B779" s="83">
        <v>53.256212784163203</v>
      </c>
      <c r="C779" s="83">
        <v>131.99898999999999</v>
      </c>
      <c r="D779" s="83">
        <v>6695826.2825962501</v>
      </c>
    </row>
    <row r="780" spans="1:4">
      <c r="A780" s="81">
        <v>41370</v>
      </c>
      <c r="B780" s="83">
        <v>64.079718343113598</v>
      </c>
      <c r="C780" s="83">
        <v>142.49764999999999</v>
      </c>
      <c r="D780" s="83">
        <v>7672999.9201641297</v>
      </c>
    </row>
    <row r="781" spans="1:4">
      <c r="A781" s="81">
        <v>41372</v>
      </c>
      <c r="B781" s="83">
        <v>64.461145238013103</v>
      </c>
      <c r="C781" s="83">
        <v>184</v>
      </c>
      <c r="D781" s="83">
        <v>7672999.9201641297</v>
      </c>
    </row>
    <row r="782" spans="1:4">
      <c r="A782" s="81">
        <v>41374</v>
      </c>
      <c r="B782" s="83">
        <v>70.182548661505393</v>
      </c>
      <c r="C782" s="83">
        <v>198</v>
      </c>
      <c r="D782" s="83">
        <v>7672999.9201641297</v>
      </c>
    </row>
    <row r="783" spans="1:4">
      <c r="A783" s="81">
        <v>41376</v>
      </c>
      <c r="B783" s="83">
        <v>65.986852817610995</v>
      </c>
      <c r="C783" s="83">
        <v>76.488</v>
      </c>
      <c r="D783" s="83">
        <v>7672999.9201641297</v>
      </c>
    </row>
    <row r="784" spans="1:4">
      <c r="A784" s="81">
        <v>41378</v>
      </c>
      <c r="B784" s="83">
        <v>62.172583868616201</v>
      </c>
      <c r="C784" s="83">
        <v>91</v>
      </c>
      <c r="D784" s="83">
        <v>7672999.9201641297</v>
      </c>
    </row>
    <row r="785" spans="1:4">
      <c r="A785" s="81">
        <v>41380</v>
      </c>
      <c r="B785" s="83">
        <v>69.801121766605903</v>
      </c>
      <c r="C785" s="83">
        <v>91</v>
      </c>
      <c r="D785" s="83">
        <v>7672999.9201641297</v>
      </c>
    </row>
    <row r="786" spans="1:4">
      <c r="A786" s="81">
        <v>41382</v>
      </c>
      <c r="B786" s="83">
        <v>72.716691965698203</v>
      </c>
      <c r="C786" s="83">
        <v>96.5</v>
      </c>
      <c r="D786" s="83">
        <v>8974296.0148878507</v>
      </c>
    </row>
    <row r="787" spans="1:4">
      <c r="A787" s="81">
        <v>41384</v>
      </c>
      <c r="B787" s="83">
        <v>64.686627822246905</v>
      </c>
      <c r="C787" s="83">
        <v>123.86</v>
      </c>
      <c r="D787" s="83">
        <v>8974296.0148878507</v>
      </c>
    </row>
    <row r="788" spans="1:4">
      <c r="A788" s="81">
        <v>41386</v>
      </c>
      <c r="B788" s="83">
        <v>72.270577291061997</v>
      </c>
      <c r="C788" s="83">
        <v>123.515</v>
      </c>
      <c r="D788" s="83">
        <v>8974296.0148878507</v>
      </c>
    </row>
    <row r="789" spans="1:4">
      <c r="A789" s="81">
        <v>41388</v>
      </c>
      <c r="B789" s="83">
        <v>78.070068061332506</v>
      </c>
      <c r="C789" s="83">
        <v>153.20018999999999</v>
      </c>
      <c r="D789" s="83">
        <v>8974296.0148878507</v>
      </c>
    </row>
    <row r="790" spans="1:4">
      <c r="A790" s="81">
        <v>41390</v>
      </c>
      <c r="B790" s="83">
        <v>76.731724037423902</v>
      </c>
      <c r="C790" s="83">
        <v>135.601</v>
      </c>
      <c r="D790" s="83">
        <v>8974296.0148878507</v>
      </c>
    </row>
    <row r="791" spans="1:4">
      <c r="A791" s="81">
        <v>41392</v>
      </c>
      <c r="B791" s="83">
        <v>74.501150664242999</v>
      </c>
      <c r="C791" s="83">
        <v>135.98999000000001</v>
      </c>
      <c r="D791" s="83">
        <v>8974296.0148878507</v>
      </c>
    </row>
    <row r="792" spans="1:4">
      <c r="A792" s="81">
        <v>41394</v>
      </c>
      <c r="B792" s="83">
        <v>74.633390179177496</v>
      </c>
      <c r="C792" s="83">
        <v>139.10900000000001</v>
      </c>
      <c r="D792" s="83">
        <v>10076292.8834187</v>
      </c>
    </row>
    <row r="793" spans="1:4">
      <c r="A793" s="81">
        <v>41396</v>
      </c>
      <c r="B793" s="83">
        <v>72.128913998668196</v>
      </c>
      <c r="C793" s="83">
        <v>105.00003</v>
      </c>
      <c r="D793" s="83">
        <v>10076292.8834187</v>
      </c>
    </row>
    <row r="794" spans="1:4">
      <c r="A794" s="81">
        <v>41398</v>
      </c>
      <c r="B794" s="83">
        <v>77.137866359686797</v>
      </c>
      <c r="C794" s="83">
        <v>111.98979</v>
      </c>
      <c r="D794" s="83">
        <v>10076292.8834187</v>
      </c>
    </row>
    <row r="795" spans="1:4">
      <c r="A795" s="81">
        <v>41400</v>
      </c>
      <c r="B795" s="83">
        <v>81.6459234846036</v>
      </c>
      <c r="C795" s="83">
        <v>120.94999</v>
      </c>
      <c r="D795" s="83">
        <v>10076292.8834187</v>
      </c>
    </row>
    <row r="796" spans="1:4">
      <c r="A796" s="81">
        <v>41402</v>
      </c>
      <c r="B796" s="83">
        <v>81.6459234846036</v>
      </c>
      <c r="C796" s="83">
        <v>113.95001000000001</v>
      </c>
      <c r="D796" s="83">
        <v>10076292.8834187</v>
      </c>
    </row>
    <row r="797" spans="1:4">
      <c r="A797" s="81">
        <v>41404</v>
      </c>
      <c r="B797" s="83">
        <v>83.649504429011003</v>
      </c>
      <c r="C797" s="83">
        <v>117.68</v>
      </c>
      <c r="D797" s="83">
        <v>10076292.8834187</v>
      </c>
    </row>
    <row r="798" spans="1:4">
      <c r="A798" s="81">
        <v>41406</v>
      </c>
      <c r="B798" s="83">
        <v>89.159352026131501</v>
      </c>
      <c r="C798" s="83">
        <v>114.32</v>
      </c>
      <c r="D798" s="83">
        <v>10076292.8834187</v>
      </c>
    </row>
    <row r="799" spans="1:4">
      <c r="A799" s="81">
        <v>41408</v>
      </c>
      <c r="B799" s="83">
        <v>81.749872968588605</v>
      </c>
      <c r="C799" s="83">
        <v>119</v>
      </c>
      <c r="D799" s="83">
        <v>11187257.4613607</v>
      </c>
    </row>
    <row r="800" spans="1:4">
      <c r="A800" s="81">
        <v>41410</v>
      </c>
      <c r="B800" s="83">
        <v>80.637629798947899</v>
      </c>
      <c r="C800" s="83">
        <v>115.09023999999999</v>
      </c>
      <c r="D800" s="83">
        <v>11187257.4613607</v>
      </c>
    </row>
    <row r="801" spans="1:4">
      <c r="A801" s="81">
        <v>41412</v>
      </c>
      <c r="B801" s="83">
        <v>81.749872968588605</v>
      </c>
      <c r="C801" s="83">
        <v>123.74995</v>
      </c>
      <c r="D801" s="83">
        <v>11187257.4613607</v>
      </c>
    </row>
    <row r="802" spans="1:4">
      <c r="A802" s="81">
        <v>41414</v>
      </c>
      <c r="B802" s="83">
        <v>76.744778705205604</v>
      </c>
      <c r="C802" s="83">
        <v>122.65000999999999</v>
      </c>
      <c r="D802" s="83">
        <v>11187257.4613607</v>
      </c>
    </row>
    <row r="803" spans="1:4">
      <c r="A803" s="81">
        <v>41416</v>
      </c>
      <c r="B803" s="83">
        <v>92.316183080174895</v>
      </c>
      <c r="C803" s="83">
        <v>122.64</v>
      </c>
      <c r="D803" s="83">
        <v>11187257.4613607</v>
      </c>
    </row>
    <row r="804" spans="1:4">
      <c r="A804" s="81">
        <v>41418</v>
      </c>
      <c r="B804" s="83">
        <v>90.091696740893596</v>
      </c>
      <c r="C804" s="83">
        <v>131.5</v>
      </c>
      <c r="D804" s="83">
        <v>11187257.4613607</v>
      </c>
    </row>
    <row r="805" spans="1:4">
      <c r="A805" s="81">
        <v>41420</v>
      </c>
      <c r="B805" s="83">
        <v>97.268049055069596</v>
      </c>
      <c r="C805" s="83">
        <v>134.04701</v>
      </c>
      <c r="D805" s="83">
        <v>12153411.7097758</v>
      </c>
    </row>
    <row r="806" spans="1:4">
      <c r="A806" s="81">
        <v>41422</v>
      </c>
      <c r="B806" s="83">
        <v>97.872198428082399</v>
      </c>
      <c r="C806" s="83">
        <v>128.321</v>
      </c>
      <c r="D806" s="83">
        <v>12153411.7097758</v>
      </c>
    </row>
    <row r="807" spans="1:4">
      <c r="A807" s="81">
        <v>41424</v>
      </c>
      <c r="B807" s="83">
        <v>102.101244039172</v>
      </c>
      <c r="C807" s="83">
        <v>130.99589</v>
      </c>
      <c r="D807" s="83">
        <v>12153411.7097758</v>
      </c>
    </row>
    <row r="808" spans="1:4">
      <c r="A808" s="81">
        <v>41426</v>
      </c>
      <c r="B808" s="83">
        <v>119.62157585654499</v>
      </c>
      <c r="C808" s="83">
        <v>129.19945000000001</v>
      </c>
      <c r="D808" s="83">
        <v>12153411.7097758</v>
      </c>
    </row>
    <row r="809" spans="1:4">
      <c r="A809" s="81">
        <v>41428</v>
      </c>
      <c r="B809" s="83">
        <v>126.26721895968601</v>
      </c>
      <c r="C809" s="83">
        <v>120.00002000000001</v>
      </c>
      <c r="D809" s="83">
        <v>12153411.7097758</v>
      </c>
    </row>
    <row r="810" spans="1:4">
      <c r="A810" s="81">
        <v>41430</v>
      </c>
      <c r="B810" s="83">
        <v>156.70356208219201</v>
      </c>
      <c r="C810" s="83">
        <v>122.4051</v>
      </c>
      <c r="D810" s="83">
        <v>15605632.681285899</v>
      </c>
    </row>
    <row r="811" spans="1:4">
      <c r="A811" s="81">
        <v>41432</v>
      </c>
      <c r="B811" s="83">
        <v>124.89739354075699</v>
      </c>
      <c r="C811" s="83">
        <v>110.29501</v>
      </c>
      <c r="D811" s="83">
        <v>15605632.681285899</v>
      </c>
    </row>
    <row r="812" spans="1:4">
      <c r="A812" s="81">
        <v>41434</v>
      </c>
      <c r="B812" s="83">
        <v>129.55195479072299</v>
      </c>
      <c r="C812" s="83">
        <v>98.47045</v>
      </c>
      <c r="D812" s="83">
        <v>15605632.681285899</v>
      </c>
    </row>
    <row r="813" spans="1:4">
      <c r="A813" s="81">
        <v>41436</v>
      </c>
      <c r="B813" s="83">
        <v>136.53379666567201</v>
      </c>
      <c r="C813" s="83">
        <v>108</v>
      </c>
      <c r="D813" s="83">
        <v>15605632.681285899</v>
      </c>
    </row>
    <row r="814" spans="1:4">
      <c r="A814" s="81">
        <v>41438</v>
      </c>
      <c r="B814" s="83">
        <v>149.72172020724199</v>
      </c>
      <c r="C814" s="83">
        <v>109</v>
      </c>
      <c r="D814" s="83">
        <v>15605632.681285899</v>
      </c>
    </row>
    <row r="815" spans="1:4">
      <c r="A815" s="81">
        <v>41440</v>
      </c>
      <c r="B815" s="83">
        <v>136.53379666567201</v>
      </c>
      <c r="C815" s="83">
        <v>101.96998000000001</v>
      </c>
      <c r="D815" s="83">
        <v>15605632.681285899</v>
      </c>
    </row>
    <row r="816" spans="1:4">
      <c r="A816" s="81">
        <v>41442</v>
      </c>
      <c r="B816" s="83">
        <v>148.049400446237</v>
      </c>
      <c r="C816" s="83">
        <v>100.52521</v>
      </c>
      <c r="D816" s="83">
        <v>19339258.272386599</v>
      </c>
    </row>
    <row r="817" spans="1:4">
      <c r="A817" s="81">
        <v>41444</v>
      </c>
      <c r="B817" s="83">
        <v>120.16996789467299</v>
      </c>
      <c r="C817" s="83">
        <v>107.83499999999999</v>
      </c>
      <c r="D817" s="83">
        <v>19339258.272386599</v>
      </c>
    </row>
    <row r="818" spans="1:4">
      <c r="A818" s="81">
        <v>41446</v>
      </c>
      <c r="B818" s="83">
        <v>166.31523556622699</v>
      </c>
      <c r="C818" s="83">
        <v>111</v>
      </c>
      <c r="D818" s="83">
        <v>19339258.272386599</v>
      </c>
    </row>
    <row r="819" spans="1:4">
      <c r="A819" s="81">
        <v>41448</v>
      </c>
      <c r="B819" s="83">
        <v>169.19931479569999</v>
      </c>
      <c r="C819" s="83">
        <v>107.68389000000001</v>
      </c>
      <c r="D819" s="83">
        <v>19339258.272386599</v>
      </c>
    </row>
    <row r="820" spans="1:4">
      <c r="A820" s="81">
        <v>41450</v>
      </c>
      <c r="B820" s="83">
        <v>142.28124198729299</v>
      </c>
      <c r="C820" s="83">
        <v>103.86665000000001</v>
      </c>
      <c r="D820" s="83">
        <v>19339258.272386599</v>
      </c>
    </row>
    <row r="821" spans="1:4">
      <c r="A821" s="81">
        <v>41452</v>
      </c>
      <c r="B821" s="83">
        <v>159.585717364126</v>
      </c>
      <c r="C821" s="83">
        <v>102.79001</v>
      </c>
      <c r="D821" s="83">
        <v>19339258.272386599</v>
      </c>
    </row>
    <row r="822" spans="1:4">
      <c r="A822" s="81">
        <v>41454</v>
      </c>
      <c r="B822" s="83">
        <v>170.75417902576999</v>
      </c>
      <c r="C822" s="83">
        <v>95.853009999999998</v>
      </c>
      <c r="D822" s="83">
        <v>21335329.113983002</v>
      </c>
    </row>
    <row r="823" spans="1:4">
      <c r="A823" s="81">
        <v>41456</v>
      </c>
      <c r="B823" s="83">
        <v>162.26949932262599</v>
      </c>
      <c r="C823" s="83">
        <v>90.998000000000005</v>
      </c>
      <c r="D823" s="83">
        <v>21335329.113983002</v>
      </c>
    </row>
    <row r="824" spans="1:4">
      <c r="A824" s="81">
        <v>41458</v>
      </c>
      <c r="B824" s="83">
        <v>185.60236850627101</v>
      </c>
      <c r="C824" s="83">
        <v>82.8</v>
      </c>
      <c r="D824" s="83">
        <v>21335329.113983002</v>
      </c>
    </row>
    <row r="825" spans="1:4">
      <c r="A825" s="81">
        <v>41460</v>
      </c>
      <c r="B825" s="83">
        <v>187.72353843205701</v>
      </c>
      <c r="C825" s="83">
        <v>67.858440000000002</v>
      </c>
      <c r="D825" s="83">
        <v>21335329.113983002</v>
      </c>
    </row>
    <row r="826" spans="1:4">
      <c r="A826" s="81">
        <v>41462</v>
      </c>
      <c r="B826" s="83">
        <v>198.32938806098699</v>
      </c>
      <c r="C826" s="83">
        <v>70.941999999999993</v>
      </c>
      <c r="D826" s="83">
        <v>21335329.113983002</v>
      </c>
    </row>
    <row r="827" spans="1:4">
      <c r="A827" s="81">
        <v>41464</v>
      </c>
      <c r="B827" s="83">
        <v>213.177577541489</v>
      </c>
      <c r="C827" s="83">
        <v>76.327910000000003</v>
      </c>
      <c r="D827" s="83">
        <v>21335329.113983002</v>
      </c>
    </row>
    <row r="828" spans="1:4">
      <c r="A828" s="81">
        <v>41466</v>
      </c>
      <c r="B828" s="83">
        <v>249.70821205766899</v>
      </c>
      <c r="C828" s="83">
        <v>87.15</v>
      </c>
      <c r="D828" s="83">
        <v>26162875.682569899</v>
      </c>
    </row>
    <row r="829" spans="1:4">
      <c r="A829" s="81">
        <v>41468</v>
      </c>
      <c r="B829" s="83">
        <v>196.38510427452101</v>
      </c>
      <c r="C829" s="83">
        <v>95.995000000000005</v>
      </c>
      <c r="D829" s="83">
        <v>26162875.682569899</v>
      </c>
    </row>
    <row r="830" spans="1:4">
      <c r="A830" s="81">
        <v>41470</v>
      </c>
      <c r="B830" s="83">
        <v>222.396376363862</v>
      </c>
      <c r="C830" s="83">
        <v>98.375159999999994</v>
      </c>
      <c r="D830" s="83">
        <v>26162875.682569899</v>
      </c>
    </row>
    <row r="831" spans="1:4">
      <c r="A831" s="81">
        <v>41472</v>
      </c>
      <c r="B831" s="83">
        <v>219.795249154928</v>
      </c>
      <c r="C831" s="83">
        <v>97.97</v>
      </c>
      <c r="D831" s="83">
        <v>26162875.682569899</v>
      </c>
    </row>
    <row r="832" spans="1:4">
      <c r="A832" s="81">
        <v>41474</v>
      </c>
      <c r="B832" s="83">
        <v>219.795249154928</v>
      </c>
      <c r="C832" s="83">
        <v>93.410820000000001</v>
      </c>
      <c r="D832" s="83">
        <v>26162875.682569899</v>
      </c>
    </row>
    <row r="833" spans="1:4">
      <c r="A833" s="81">
        <v>41476</v>
      </c>
      <c r="B833" s="83">
        <v>253.60990287107001</v>
      </c>
      <c r="C833" s="83">
        <v>88.939989999999995</v>
      </c>
      <c r="D833" s="83">
        <v>26162875.682569899</v>
      </c>
    </row>
    <row r="834" spans="1:4">
      <c r="A834" s="81">
        <v>41478</v>
      </c>
      <c r="B834" s="83">
        <v>225.29983210911999</v>
      </c>
      <c r="C834" s="83">
        <v>95.396000000000001</v>
      </c>
      <c r="D834" s="83">
        <v>31256960.727768902</v>
      </c>
    </row>
    <row r="835" spans="1:4">
      <c r="A835" s="81">
        <v>41480</v>
      </c>
      <c r="B835" s="83">
        <v>212.86949654447801</v>
      </c>
      <c r="C835" s="83">
        <v>96.2</v>
      </c>
      <c r="D835" s="83">
        <v>31256960.727768902</v>
      </c>
    </row>
    <row r="836" spans="1:4">
      <c r="A836" s="81">
        <v>41482</v>
      </c>
      <c r="B836" s="83">
        <v>256.375671020722</v>
      </c>
      <c r="C836" s="83">
        <v>95.204610000000002</v>
      </c>
      <c r="D836" s="83">
        <v>31256960.727768902</v>
      </c>
    </row>
    <row r="837" spans="1:4">
      <c r="A837" s="81">
        <v>41484</v>
      </c>
      <c r="B837" s="83">
        <v>257.92946296630203</v>
      </c>
      <c r="C837" s="83">
        <v>101.04201999999999</v>
      </c>
      <c r="D837" s="83">
        <v>31256960.727768902</v>
      </c>
    </row>
    <row r="838" spans="1:4">
      <c r="A838" s="81">
        <v>41486</v>
      </c>
      <c r="B838" s="83">
        <v>309.20459717044702</v>
      </c>
      <c r="C838" s="83">
        <v>104.95555</v>
      </c>
      <c r="D838" s="83">
        <v>31256960.727768902</v>
      </c>
    </row>
    <row r="839" spans="1:4">
      <c r="A839" s="81">
        <v>41488</v>
      </c>
      <c r="B839" s="83">
        <v>295.220469660226</v>
      </c>
      <c r="C839" s="83">
        <v>105.5</v>
      </c>
      <c r="D839" s="83">
        <v>31256960.727768902</v>
      </c>
    </row>
    <row r="840" spans="1:4">
      <c r="A840" s="81">
        <v>41490</v>
      </c>
      <c r="B840" s="83">
        <v>317.85556724995303</v>
      </c>
      <c r="C840" s="83">
        <v>104.67458999999999</v>
      </c>
      <c r="D840" s="83">
        <v>37392766.136474498</v>
      </c>
    </row>
    <row r="841" spans="1:4">
      <c r="A841" s="81">
        <v>41492</v>
      </c>
      <c r="B841" s="83">
        <v>351.314048013106</v>
      </c>
      <c r="C841" s="83">
        <v>106.88378</v>
      </c>
      <c r="D841" s="83">
        <v>37392766.136474498</v>
      </c>
    </row>
    <row r="842" spans="1:4">
      <c r="A842" s="81">
        <v>41494</v>
      </c>
      <c r="B842" s="83">
        <v>375.47850634205003</v>
      </c>
      <c r="C842" s="83">
        <v>101.9</v>
      </c>
      <c r="D842" s="83">
        <v>37392766.136474498</v>
      </c>
    </row>
    <row r="843" spans="1:4">
      <c r="A843" s="81">
        <v>41496</v>
      </c>
      <c r="B843" s="83">
        <v>369.90209288152499</v>
      </c>
      <c r="C843" s="83">
        <v>102.61802</v>
      </c>
      <c r="D843" s="83">
        <v>37392766.136474498</v>
      </c>
    </row>
    <row r="844" spans="1:4">
      <c r="A844" s="81">
        <v>41498</v>
      </c>
      <c r="B844" s="83">
        <v>425.66622748677997</v>
      </c>
      <c r="C844" s="83">
        <v>104.99498</v>
      </c>
      <c r="D844" s="83">
        <v>37392766.136474498</v>
      </c>
    </row>
    <row r="845" spans="1:4">
      <c r="A845" s="81">
        <v>41500</v>
      </c>
      <c r="B845" s="83">
        <v>388.972530725659</v>
      </c>
      <c r="C845" s="83">
        <v>100.03</v>
      </c>
      <c r="D845" s="83">
        <v>50810339.048276402</v>
      </c>
    </row>
    <row r="846" spans="1:4">
      <c r="A846" s="81">
        <v>41502</v>
      </c>
      <c r="B846" s="83">
        <v>434.43685249878803</v>
      </c>
      <c r="C846" s="83">
        <v>98.51</v>
      </c>
      <c r="D846" s="83">
        <v>50810339.048276402</v>
      </c>
    </row>
    <row r="847" spans="1:4">
      <c r="A847" s="81">
        <v>41504</v>
      </c>
      <c r="B847" s="83">
        <v>497.58174385035602</v>
      </c>
      <c r="C847" s="83">
        <v>99.02</v>
      </c>
      <c r="D847" s="83">
        <v>50810339.048276402</v>
      </c>
    </row>
    <row r="848" spans="1:4">
      <c r="A848" s="81">
        <v>41506</v>
      </c>
      <c r="B848" s="83">
        <v>457.169013385352</v>
      </c>
      <c r="C848" s="83">
        <v>104.59</v>
      </c>
      <c r="D848" s="83">
        <v>50810339.048276402</v>
      </c>
    </row>
    <row r="849" spans="1:4">
      <c r="A849" s="81">
        <v>41508</v>
      </c>
      <c r="B849" s="83">
        <v>525.36549604504603</v>
      </c>
      <c r="C849" s="83">
        <v>111.01</v>
      </c>
      <c r="D849" s="83">
        <v>50810339.048276402</v>
      </c>
    </row>
    <row r="850" spans="1:4">
      <c r="A850" s="81">
        <v>41510</v>
      </c>
      <c r="B850" s="83">
        <v>607.93229858061898</v>
      </c>
      <c r="C850" s="83">
        <v>108.79</v>
      </c>
      <c r="D850" s="83">
        <v>65750060.149084799</v>
      </c>
    </row>
    <row r="851" spans="1:4">
      <c r="A851" s="81">
        <v>41512</v>
      </c>
      <c r="B851" s="83">
        <v>532.75787456258502</v>
      </c>
      <c r="C851" s="83">
        <v>111.8</v>
      </c>
      <c r="D851" s="83">
        <v>65750060.149084799</v>
      </c>
    </row>
    <row r="852" spans="1:4">
      <c r="A852" s="81">
        <v>41514</v>
      </c>
      <c r="B852" s="83">
        <v>545.83168743528699</v>
      </c>
      <c r="C852" s="83">
        <v>119.25</v>
      </c>
      <c r="D852" s="83">
        <v>65750060.149084799</v>
      </c>
    </row>
    <row r="853" spans="1:4">
      <c r="A853" s="81">
        <v>41516</v>
      </c>
      <c r="B853" s="83">
        <v>634.07992432602202</v>
      </c>
      <c r="C853" s="83">
        <v>124.79</v>
      </c>
      <c r="D853" s="83">
        <v>65750060.149084799</v>
      </c>
    </row>
    <row r="854" spans="1:4">
      <c r="A854" s="81">
        <v>41518</v>
      </c>
      <c r="B854" s="83">
        <v>725.59661443493201</v>
      </c>
      <c r="C854" s="83">
        <v>130.82</v>
      </c>
      <c r="D854" s="83">
        <v>65750060.149084799</v>
      </c>
    </row>
    <row r="855" spans="1:4">
      <c r="A855" s="81">
        <v>41520</v>
      </c>
      <c r="B855" s="83">
        <v>604.663845362443</v>
      </c>
      <c r="C855" s="83">
        <v>130.44999999999999</v>
      </c>
      <c r="D855" s="83">
        <v>65750060.149084799</v>
      </c>
    </row>
    <row r="856" spans="1:4">
      <c r="A856" s="81">
        <v>41522</v>
      </c>
      <c r="B856" s="83">
        <v>704.39859175912295</v>
      </c>
      <c r="C856" s="83">
        <v>124.51</v>
      </c>
      <c r="D856" s="83">
        <v>86933017.771194398</v>
      </c>
    </row>
    <row r="857" spans="1:4">
      <c r="A857" s="81">
        <v>41524</v>
      </c>
      <c r="B857" s="83">
        <v>704.39859175912295</v>
      </c>
      <c r="C857" s="83">
        <v>120.15</v>
      </c>
      <c r="D857" s="83">
        <v>86933017.771194398</v>
      </c>
    </row>
    <row r="858" spans="1:4">
      <c r="A858" s="81">
        <v>41526</v>
      </c>
      <c r="B858" s="83">
        <v>834.042504352827</v>
      </c>
      <c r="C858" s="83">
        <v>121.66</v>
      </c>
      <c r="D858" s="83">
        <v>86933017.771194398</v>
      </c>
    </row>
    <row r="859" spans="1:4">
      <c r="A859" s="81">
        <v>41528</v>
      </c>
      <c r="B859" s="83">
        <v>868.61421437781496</v>
      </c>
      <c r="C859" s="83">
        <v>124.1</v>
      </c>
      <c r="D859" s="83">
        <v>86933017.771194398</v>
      </c>
    </row>
    <row r="860" spans="1:4">
      <c r="A860" s="81">
        <v>41530</v>
      </c>
      <c r="B860" s="83">
        <v>907.50738815592604</v>
      </c>
      <c r="C860" s="83">
        <v>128.29</v>
      </c>
      <c r="D860" s="83">
        <v>86933017.771194398</v>
      </c>
    </row>
    <row r="861" spans="1:4">
      <c r="A861" s="81">
        <v>41532</v>
      </c>
      <c r="B861" s="83">
        <v>1024.5795805622199</v>
      </c>
      <c r="C861" s="83">
        <v>125.46</v>
      </c>
      <c r="D861" s="83">
        <v>112628548.666347</v>
      </c>
    </row>
    <row r="862" spans="1:4">
      <c r="A862" s="81">
        <v>41534</v>
      </c>
      <c r="B862" s="83">
        <v>990.98680742904105</v>
      </c>
      <c r="C862" s="83">
        <v>127.56</v>
      </c>
      <c r="D862" s="83">
        <v>112628548.666347</v>
      </c>
    </row>
    <row r="863" spans="1:4">
      <c r="A863" s="81">
        <v>41536</v>
      </c>
      <c r="B863" s="83">
        <v>1091.7651268285999</v>
      </c>
      <c r="C863" s="83">
        <v>124.1</v>
      </c>
      <c r="D863" s="83">
        <v>112628548.666347</v>
      </c>
    </row>
    <row r="864" spans="1:4">
      <c r="A864" s="81">
        <v>41538</v>
      </c>
      <c r="B864" s="83">
        <v>1046.97476265102</v>
      </c>
      <c r="C864" s="83">
        <v>123.5</v>
      </c>
      <c r="D864" s="83">
        <v>112628548.666347</v>
      </c>
    </row>
    <row r="865" spans="1:4">
      <c r="A865" s="81">
        <v>41540</v>
      </c>
      <c r="B865" s="83">
        <v>1237.33381040575</v>
      </c>
      <c r="C865" s="83">
        <v>123.02</v>
      </c>
      <c r="D865" s="83">
        <v>112628548.666347</v>
      </c>
    </row>
    <row r="866" spans="1:4">
      <c r="A866" s="81">
        <v>41542</v>
      </c>
      <c r="B866" s="83">
        <v>1583.1383053526499</v>
      </c>
      <c r="C866" s="83">
        <v>124.18</v>
      </c>
      <c r="D866" s="83">
        <v>148819199.80509201</v>
      </c>
    </row>
    <row r="867" spans="1:4">
      <c r="A867" s="81">
        <v>41544</v>
      </c>
      <c r="B867" s="83">
        <v>1302.0202885143301</v>
      </c>
      <c r="C867" s="83">
        <v>125.6</v>
      </c>
      <c r="D867" s="83">
        <v>148819199.80509201</v>
      </c>
    </row>
    <row r="868" spans="1:4">
      <c r="A868" s="81">
        <v>41546</v>
      </c>
      <c r="B868" s="83">
        <v>1242.8375481273099</v>
      </c>
      <c r="C868" s="83">
        <v>128.1</v>
      </c>
      <c r="D868" s="83">
        <v>148819199.80509201</v>
      </c>
    </row>
    <row r="869" spans="1:4">
      <c r="A869" s="81">
        <v>41548</v>
      </c>
      <c r="B869" s="83">
        <v>1449.9771394818599</v>
      </c>
      <c r="C869" s="83">
        <v>127.11</v>
      </c>
      <c r="D869" s="83">
        <v>148819199.80509201</v>
      </c>
    </row>
    <row r="870" spans="1:4">
      <c r="A870" s="81">
        <v>41550</v>
      </c>
      <c r="B870" s="83">
        <v>1538.75125006239</v>
      </c>
      <c r="C870" s="83">
        <v>116.95</v>
      </c>
      <c r="D870" s="83">
        <v>148819199.80509201</v>
      </c>
    </row>
    <row r="871" spans="1:4">
      <c r="A871" s="81">
        <v>41552</v>
      </c>
      <c r="B871" s="83">
        <v>1560.94477770752</v>
      </c>
      <c r="C871" s="83">
        <v>121.51</v>
      </c>
      <c r="D871" s="83">
        <v>148819199.80509201</v>
      </c>
    </row>
    <row r="872" spans="1:4">
      <c r="A872" s="81">
        <v>41554</v>
      </c>
      <c r="B872" s="83">
        <v>1439.6109564517701</v>
      </c>
      <c r="C872" s="83">
        <v>123.6</v>
      </c>
      <c r="D872" s="83">
        <v>189281249.281032</v>
      </c>
    </row>
    <row r="873" spans="1:4">
      <c r="A873" s="81">
        <v>41556</v>
      </c>
      <c r="B873" s="83">
        <v>1721.88761457957</v>
      </c>
      <c r="C873" s="83">
        <v>126.08</v>
      </c>
      <c r="D873" s="83">
        <v>189281249.281032</v>
      </c>
    </row>
    <row r="874" spans="1:4">
      <c r="A874" s="81">
        <v>41558</v>
      </c>
      <c r="B874" s="83">
        <v>1665.4322829540099</v>
      </c>
      <c r="C874" s="83">
        <v>126.84</v>
      </c>
      <c r="D874" s="83">
        <v>189281249.281032</v>
      </c>
    </row>
    <row r="875" spans="1:4">
      <c r="A875" s="81">
        <v>41560</v>
      </c>
      <c r="B875" s="83">
        <v>2154.7118237088598</v>
      </c>
      <c r="C875" s="83">
        <v>129.74</v>
      </c>
      <c r="D875" s="83">
        <v>189281249.281032</v>
      </c>
    </row>
    <row r="876" spans="1:4">
      <c r="A876" s="81">
        <v>41562</v>
      </c>
      <c r="B876" s="83">
        <v>2333.48704052313</v>
      </c>
      <c r="C876" s="83">
        <v>139.24</v>
      </c>
      <c r="D876" s="83">
        <v>189281249.281032</v>
      </c>
    </row>
    <row r="877" spans="1:4">
      <c r="A877" s="81">
        <v>41564</v>
      </c>
      <c r="B877" s="83">
        <v>2382.3096754087301</v>
      </c>
      <c r="C877" s="83">
        <v>143.33000000000001</v>
      </c>
      <c r="D877" s="83">
        <v>267731249.48242101</v>
      </c>
    </row>
    <row r="878" spans="1:4">
      <c r="A878" s="81">
        <v>41566</v>
      </c>
      <c r="B878" s="83">
        <v>2914.66937941068</v>
      </c>
      <c r="C878" s="83">
        <v>165.05</v>
      </c>
      <c r="D878" s="83">
        <v>267731249.48242101</v>
      </c>
    </row>
    <row r="879" spans="1:4">
      <c r="A879" s="81">
        <v>41568</v>
      </c>
      <c r="B879" s="83">
        <v>2675.1075126097999</v>
      </c>
      <c r="C879" s="83">
        <v>177.07</v>
      </c>
      <c r="D879" s="83">
        <v>267731249.48242101</v>
      </c>
    </row>
    <row r="880" spans="1:4">
      <c r="A880" s="81">
        <v>41570</v>
      </c>
      <c r="B880" s="83">
        <v>2808.1974386102902</v>
      </c>
      <c r="C880" s="83">
        <v>199.95</v>
      </c>
      <c r="D880" s="83">
        <v>267731249.48242101</v>
      </c>
    </row>
    <row r="881" spans="1:4">
      <c r="A881" s="81">
        <v>41572</v>
      </c>
      <c r="B881" s="83">
        <v>3194.15822401171</v>
      </c>
      <c r="C881" s="83">
        <v>172.81</v>
      </c>
      <c r="D881" s="83">
        <v>267731249.48242101</v>
      </c>
    </row>
    <row r="882" spans="1:4">
      <c r="A882" s="81">
        <v>41574</v>
      </c>
      <c r="B882" s="83">
        <v>3439.6720527868001</v>
      </c>
      <c r="C882" s="83">
        <v>189.06</v>
      </c>
      <c r="D882" s="83">
        <v>390928787.63808501</v>
      </c>
    </row>
    <row r="883" spans="1:4">
      <c r="A883" s="81">
        <v>41576</v>
      </c>
      <c r="B883" s="83">
        <v>3051.00854399733</v>
      </c>
      <c r="C883" s="83">
        <v>202.09</v>
      </c>
      <c r="D883" s="83">
        <v>390928787.63808501</v>
      </c>
    </row>
    <row r="884" spans="1:4">
      <c r="A884" s="81">
        <v>41578</v>
      </c>
      <c r="B884" s="83">
        <v>4061.5336668499499</v>
      </c>
      <c r="C884" s="83">
        <v>201.61</v>
      </c>
      <c r="D884" s="83">
        <v>390928787.63808501</v>
      </c>
    </row>
    <row r="885" spans="1:4">
      <c r="A885" s="81">
        <v>41580</v>
      </c>
      <c r="B885" s="83">
        <v>4216.9990703657404</v>
      </c>
      <c r="C885" s="83">
        <v>204.15</v>
      </c>
      <c r="D885" s="83">
        <v>390928787.63808501</v>
      </c>
    </row>
    <row r="886" spans="1:4">
      <c r="A886" s="81">
        <v>41582</v>
      </c>
      <c r="B886" s="83">
        <v>3886.6350878946901</v>
      </c>
      <c r="C886" s="83">
        <v>225.1</v>
      </c>
      <c r="D886" s="83">
        <v>390928787.63808501</v>
      </c>
    </row>
    <row r="887" spans="1:4">
      <c r="A887" s="81">
        <v>41584</v>
      </c>
      <c r="B887" s="83">
        <v>4114.5497162497804</v>
      </c>
      <c r="C887" s="83">
        <v>258.23</v>
      </c>
      <c r="D887" s="83">
        <v>510929738.01615101</v>
      </c>
    </row>
    <row r="888" spans="1:4">
      <c r="A888" s="81">
        <v>41586</v>
      </c>
      <c r="B888" s="83">
        <v>3377.9945201309902</v>
      </c>
      <c r="C888" s="83">
        <v>325.56</v>
      </c>
      <c r="D888" s="83">
        <v>510929738.01615101</v>
      </c>
    </row>
    <row r="889" spans="1:4">
      <c r="A889" s="81">
        <v>41588</v>
      </c>
      <c r="B889" s="83">
        <v>4266.9404464812596</v>
      </c>
      <c r="C889" s="83">
        <v>296.91000000000003</v>
      </c>
      <c r="D889" s="83">
        <v>510929738.01615101</v>
      </c>
    </row>
    <row r="890" spans="1:4">
      <c r="A890" s="81">
        <v>41590</v>
      </c>
      <c r="B890" s="83">
        <v>4800.30800229141</v>
      </c>
      <c r="C890" s="83">
        <v>353.95</v>
      </c>
      <c r="D890" s="83">
        <v>510929738.01615101</v>
      </c>
    </row>
    <row r="891" spans="1:4">
      <c r="A891" s="81">
        <v>41592</v>
      </c>
      <c r="B891" s="83">
        <v>4292.33890151984</v>
      </c>
      <c r="C891" s="83">
        <v>416.5</v>
      </c>
      <c r="D891" s="83">
        <v>510929738.01615101</v>
      </c>
    </row>
    <row r="892" spans="1:4">
      <c r="A892" s="81">
        <v>41594</v>
      </c>
      <c r="B892" s="83">
        <v>4978.0971875614696</v>
      </c>
      <c r="C892" s="83">
        <v>433.53</v>
      </c>
      <c r="D892" s="83">
        <v>510929738.01615101</v>
      </c>
    </row>
    <row r="893" spans="1:4">
      <c r="A893" s="81">
        <v>41596</v>
      </c>
      <c r="B893" s="83">
        <v>4968.79792970165</v>
      </c>
      <c r="C893" s="83">
        <v>583.16</v>
      </c>
      <c r="D893" s="83">
        <v>609482679.88835394</v>
      </c>
    </row>
    <row r="894" spans="1:4">
      <c r="A894" s="81">
        <v>41598</v>
      </c>
      <c r="B894" s="83">
        <v>4938.5003813498097</v>
      </c>
      <c r="C894" s="83">
        <v>595</v>
      </c>
      <c r="D894" s="83">
        <v>609482679.88835394</v>
      </c>
    </row>
    <row r="895" spans="1:4">
      <c r="A895" s="81">
        <v>41600</v>
      </c>
      <c r="B895" s="83">
        <v>5029.3930264053297</v>
      </c>
      <c r="C895" s="83">
        <v>761</v>
      </c>
      <c r="D895" s="83">
        <v>609482679.88835394</v>
      </c>
    </row>
    <row r="896" spans="1:4">
      <c r="A896" s="81">
        <v>41602</v>
      </c>
      <c r="B896" s="83">
        <v>5211.1783165163597</v>
      </c>
      <c r="C896" s="83">
        <v>833.16</v>
      </c>
      <c r="D896" s="83">
        <v>609482679.88835394</v>
      </c>
    </row>
    <row r="897" spans="1:4">
      <c r="A897" s="81">
        <v>41604</v>
      </c>
      <c r="B897" s="83">
        <v>4968.79792970165</v>
      </c>
      <c r="C897" s="83">
        <v>844.9</v>
      </c>
      <c r="D897" s="83">
        <v>609482679.88835394</v>
      </c>
    </row>
    <row r="898" spans="1:4">
      <c r="A898" s="81">
        <v>41606</v>
      </c>
      <c r="B898" s="83">
        <v>5514.15380003476</v>
      </c>
      <c r="C898" s="83">
        <v>1009</v>
      </c>
      <c r="D898" s="83">
        <v>609482679.88835394</v>
      </c>
    </row>
    <row r="899" spans="1:4">
      <c r="A899" s="81">
        <v>41608</v>
      </c>
      <c r="B899" s="83">
        <v>5626.4730381957197</v>
      </c>
      <c r="C899" s="83">
        <v>1119.96</v>
      </c>
      <c r="D899" s="83">
        <v>707408283.05149603</v>
      </c>
    </row>
    <row r="900" spans="1:4">
      <c r="A900" s="81">
        <v>41610</v>
      </c>
      <c r="B900" s="83">
        <v>5731.9694076618898</v>
      </c>
      <c r="C900" s="83">
        <v>992.27</v>
      </c>
      <c r="D900" s="83">
        <v>707408283.05149603</v>
      </c>
    </row>
    <row r="901" spans="1:4">
      <c r="A901" s="81">
        <v>41612</v>
      </c>
      <c r="B901" s="83">
        <v>6224.28579850401</v>
      </c>
      <c r="C901" s="83">
        <v>1151</v>
      </c>
      <c r="D901" s="83">
        <v>707408283.05149603</v>
      </c>
    </row>
    <row r="902" spans="1:4">
      <c r="A902" s="81">
        <v>41614</v>
      </c>
      <c r="B902" s="83">
        <v>7419.9113191205997</v>
      </c>
      <c r="C902" s="83">
        <v>894</v>
      </c>
      <c r="D902" s="83">
        <v>707408283.05149603</v>
      </c>
    </row>
    <row r="903" spans="1:4">
      <c r="A903" s="81">
        <v>41616</v>
      </c>
      <c r="B903" s="83">
        <v>6294.6167114814598</v>
      </c>
      <c r="C903" s="83">
        <v>722.99</v>
      </c>
      <c r="D903" s="83">
        <v>707408283.05149603</v>
      </c>
    </row>
    <row r="904" spans="1:4">
      <c r="A904" s="81">
        <v>41618</v>
      </c>
      <c r="B904" s="83">
        <v>9076.0276243002409</v>
      </c>
      <c r="C904" s="83">
        <v>936.98</v>
      </c>
      <c r="D904" s="83">
        <v>908350862.43702197</v>
      </c>
    </row>
    <row r="905" spans="1:4">
      <c r="A905" s="81">
        <v>41620</v>
      </c>
      <c r="B905" s="83">
        <v>7495.6248041484596</v>
      </c>
      <c r="C905" s="83">
        <v>845.75</v>
      </c>
      <c r="D905" s="83">
        <v>908350862.43702197</v>
      </c>
    </row>
    <row r="906" spans="1:4">
      <c r="A906" s="81">
        <v>41622</v>
      </c>
      <c r="B906" s="83">
        <v>9030.8732580101896</v>
      </c>
      <c r="C906" s="83">
        <v>864.7</v>
      </c>
      <c r="D906" s="83">
        <v>908350862.43702197</v>
      </c>
    </row>
    <row r="907" spans="1:4">
      <c r="A907" s="81">
        <v>41624</v>
      </c>
      <c r="B907" s="83">
        <v>8714.7926939798308</v>
      </c>
      <c r="C907" s="83">
        <v>709</v>
      </c>
      <c r="D907" s="83">
        <v>908350862.43702197</v>
      </c>
    </row>
    <row r="908" spans="1:4">
      <c r="A908" s="81">
        <v>41626</v>
      </c>
      <c r="B908" s="83">
        <v>9482.4169209107004</v>
      </c>
      <c r="C908" s="83">
        <v>576.16</v>
      </c>
      <c r="D908" s="83">
        <v>908350862.43702197</v>
      </c>
    </row>
    <row r="909" spans="1:4">
      <c r="A909" s="81">
        <v>41628</v>
      </c>
      <c r="B909" s="83">
        <v>9121.1819905902994</v>
      </c>
      <c r="C909" s="83">
        <v>660</v>
      </c>
      <c r="D909" s="83">
        <v>908350862.43702197</v>
      </c>
    </row>
    <row r="910" spans="1:4">
      <c r="A910" s="81">
        <v>41630</v>
      </c>
      <c r="B910" s="83">
        <v>9744.8657343945997</v>
      </c>
      <c r="C910" s="83">
        <v>637</v>
      </c>
      <c r="D910" s="83">
        <v>1180923195.2580199</v>
      </c>
    </row>
    <row r="911" spans="1:4">
      <c r="A911" s="81">
        <v>41632</v>
      </c>
      <c r="B911" s="83">
        <v>9744.8657343945997</v>
      </c>
      <c r="C911" s="83">
        <v>647.27</v>
      </c>
      <c r="D911" s="83">
        <v>1180923195.2580199</v>
      </c>
    </row>
    <row r="912" spans="1:4">
      <c r="A912" s="81">
        <v>41634</v>
      </c>
      <c r="B912" s="83">
        <v>10508.017870220599</v>
      </c>
      <c r="C912" s="83">
        <v>734.42</v>
      </c>
      <c r="D912" s="83">
        <v>1180923195.2580199</v>
      </c>
    </row>
    <row r="913" spans="1:4">
      <c r="A913" s="81">
        <v>41636</v>
      </c>
      <c r="B913" s="83">
        <v>9627.4577134982701</v>
      </c>
      <c r="C913" s="83">
        <v>701.61</v>
      </c>
      <c r="D913" s="83">
        <v>1180923195.2580199</v>
      </c>
    </row>
    <row r="914" spans="1:4">
      <c r="A914" s="81">
        <v>41638</v>
      </c>
      <c r="B914" s="83">
        <v>11388.578026943</v>
      </c>
      <c r="C914" s="83">
        <v>739.1</v>
      </c>
      <c r="D914" s="83">
        <v>1180923195.2580199</v>
      </c>
    </row>
    <row r="915" spans="1:4">
      <c r="A915" s="81">
        <v>41640</v>
      </c>
      <c r="B915" s="83">
        <v>11740.802089631999</v>
      </c>
      <c r="C915" s="83">
        <v>746.9</v>
      </c>
      <c r="D915" s="83">
        <v>1180923195.2580199</v>
      </c>
    </row>
    <row r="916" spans="1:4">
      <c r="A916" s="81">
        <v>41642</v>
      </c>
      <c r="B916" s="83">
        <v>11493.6340975683</v>
      </c>
      <c r="C916" s="83">
        <v>806.21</v>
      </c>
      <c r="D916" s="83">
        <v>1418481395.26263</v>
      </c>
    </row>
    <row r="917" spans="1:4">
      <c r="A917" s="81">
        <v>41644</v>
      </c>
      <c r="B917" s="83">
        <v>12692.356672161301</v>
      </c>
      <c r="C917" s="83">
        <v>896</v>
      </c>
      <c r="D917" s="83">
        <v>1418481395.26263</v>
      </c>
    </row>
    <row r="918" spans="1:4">
      <c r="A918" s="81">
        <v>41646</v>
      </c>
      <c r="B918" s="83">
        <v>13185.948320523201</v>
      </c>
      <c r="C918" s="83">
        <v>867.38</v>
      </c>
      <c r="D918" s="83">
        <v>1418481395.26263</v>
      </c>
    </row>
    <row r="919" spans="1:4">
      <c r="A919" s="81">
        <v>41648</v>
      </c>
      <c r="B919" s="83">
        <v>12762.8697647845</v>
      </c>
      <c r="C919" s="83">
        <v>809.17</v>
      </c>
      <c r="D919" s="83">
        <v>1418481395.26263</v>
      </c>
    </row>
    <row r="920" spans="1:4">
      <c r="A920" s="81">
        <v>41650</v>
      </c>
      <c r="B920" s="83">
        <v>14596.2101729856</v>
      </c>
      <c r="C920" s="83">
        <v>891.85</v>
      </c>
      <c r="D920" s="83">
        <v>1418481395.26263</v>
      </c>
    </row>
    <row r="921" spans="1:4">
      <c r="A921" s="81">
        <v>41652</v>
      </c>
      <c r="B921" s="83">
        <v>18058.648874702802</v>
      </c>
      <c r="C921" s="83">
        <v>807.83</v>
      </c>
      <c r="D921" s="83">
        <v>1789546951.0532401</v>
      </c>
    </row>
    <row r="922" spans="1:4">
      <c r="A922" s="81">
        <v>41654</v>
      </c>
      <c r="B922" s="83">
        <v>15211.9653082472</v>
      </c>
      <c r="C922" s="83">
        <v>847.7</v>
      </c>
      <c r="D922" s="83">
        <v>1789546951.0532401</v>
      </c>
    </row>
    <row r="923" spans="1:4">
      <c r="A923" s="81">
        <v>41656</v>
      </c>
      <c r="B923" s="83">
        <v>13610.705802115899</v>
      </c>
      <c r="C923" s="83">
        <v>793</v>
      </c>
      <c r="D923" s="83">
        <v>1789546951.0532401</v>
      </c>
    </row>
    <row r="924" spans="1:4">
      <c r="A924" s="81">
        <v>41658</v>
      </c>
      <c r="B924" s="83">
        <v>16368.4305071198</v>
      </c>
      <c r="C924" s="83">
        <v>833</v>
      </c>
      <c r="D924" s="83">
        <v>1789546951.0532401</v>
      </c>
    </row>
    <row r="925" spans="1:4">
      <c r="A925" s="81">
        <v>41660</v>
      </c>
      <c r="B925" s="83">
        <v>15300.924169698899</v>
      </c>
      <c r="C925" s="83">
        <v>822.56</v>
      </c>
      <c r="D925" s="83">
        <v>1789546951.0532401</v>
      </c>
    </row>
    <row r="926" spans="1:4">
      <c r="A926" s="81">
        <v>41662</v>
      </c>
      <c r="B926" s="83">
        <v>15834.677338409399</v>
      </c>
      <c r="C926" s="83">
        <v>813.02</v>
      </c>
      <c r="D926" s="83">
        <v>1789546951.0532401</v>
      </c>
    </row>
    <row r="927" spans="1:4">
      <c r="A927" s="81">
        <v>41664</v>
      </c>
      <c r="B927" s="83">
        <v>16903.7992186765</v>
      </c>
      <c r="C927" s="83">
        <v>806</v>
      </c>
      <c r="D927" s="83">
        <v>2193847870.1742702</v>
      </c>
    </row>
    <row r="928" spans="1:4">
      <c r="A928" s="81">
        <v>41666</v>
      </c>
      <c r="B928" s="83">
        <v>17558.139833592999</v>
      </c>
      <c r="C928" s="83">
        <v>777</v>
      </c>
      <c r="D928" s="83">
        <v>2193847870.1742702</v>
      </c>
    </row>
    <row r="929" spans="1:4">
      <c r="A929" s="81">
        <v>41668</v>
      </c>
      <c r="B929" s="83">
        <v>17230.969526134799</v>
      </c>
      <c r="C929" s="83">
        <v>803.6</v>
      </c>
      <c r="D929" s="83">
        <v>2193847870.1742702</v>
      </c>
    </row>
    <row r="930" spans="1:4">
      <c r="A930" s="81">
        <v>41670</v>
      </c>
      <c r="B930" s="83">
        <v>20066.445524106301</v>
      </c>
      <c r="C930" s="83">
        <v>802.5</v>
      </c>
      <c r="D930" s="83">
        <v>2193847870.1742702</v>
      </c>
    </row>
    <row r="931" spans="1:4">
      <c r="A931" s="81">
        <v>41672</v>
      </c>
      <c r="B931" s="83">
        <v>19412.104909189798</v>
      </c>
      <c r="C931" s="83">
        <v>819.57</v>
      </c>
      <c r="D931" s="83">
        <v>2193847870.1742702</v>
      </c>
    </row>
    <row r="932" spans="1:4">
      <c r="A932" s="81">
        <v>41674</v>
      </c>
      <c r="B932" s="83">
        <v>18430.5939868151</v>
      </c>
      <c r="C932" s="83">
        <v>809.05</v>
      </c>
      <c r="D932" s="83">
        <v>2193847870.1742702</v>
      </c>
    </row>
    <row r="933" spans="1:4">
      <c r="A933" s="81">
        <v>41676</v>
      </c>
      <c r="B933" s="83">
        <v>21761.890602415599</v>
      </c>
      <c r="C933" s="83">
        <v>778</v>
      </c>
      <c r="D933" s="83">
        <v>2621404453.06461</v>
      </c>
    </row>
    <row r="934" spans="1:4">
      <c r="A934" s="81">
        <v>41678</v>
      </c>
      <c r="B934" s="83">
        <v>22804.376379776899</v>
      </c>
      <c r="C934" s="83">
        <v>707</v>
      </c>
      <c r="D934" s="83">
        <v>2621404453.06461</v>
      </c>
    </row>
    <row r="935" spans="1:4">
      <c r="A935" s="81">
        <v>41680</v>
      </c>
      <c r="B935" s="83">
        <v>19937.540492033499</v>
      </c>
      <c r="C935" s="83">
        <v>665</v>
      </c>
      <c r="D935" s="83">
        <v>2621404453.06461</v>
      </c>
    </row>
    <row r="936" spans="1:4">
      <c r="A936" s="81">
        <v>41682</v>
      </c>
      <c r="B936" s="83">
        <v>21761.890602415599</v>
      </c>
      <c r="C936" s="83">
        <v>667.01</v>
      </c>
      <c r="D936" s="83">
        <v>2621404453.06461</v>
      </c>
    </row>
    <row r="937" spans="1:4">
      <c r="A937" s="81">
        <v>41684</v>
      </c>
      <c r="B937" s="83">
        <v>24889.347934499299</v>
      </c>
      <c r="C937" s="83">
        <v>672.1</v>
      </c>
      <c r="D937" s="83">
        <v>2621404453.06461</v>
      </c>
    </row>
    <row r="938" spans="1:4">
      <c r="A938" s="81">
        <v>41686</v>
      </c>
      <c r="B938" s="83">
        <v>25149.9693788396</v>
      </c>
      <c r="C938" s="83">
        <v>623.5</v>
      </c>
      <c r="D938" s="83">
        <v>2621404453.06461</v>
      </c>
    </row>
    <row r="939" spans="1:4">
      <c r="A939" s="81">
        <v>41688</v>
      </c>
      <c r="B939" s="83">
        <v>25980.5116973035</v>
      </c>
      <c r="C939" s="83">
        <v>626.77</v>
      </c>
      <c r="D939" s="83">
        <v>3129573174.5222802</v>
      </c>
    </row>
    <row r="940" spans="1:4">
      <c r="A940" s="81">
        <v>41690</v>
      </c>
      <c r="B940" s="83">
        <v>26602.799402628101</v>
      </c>
      <c r="C940" s="83">
        <v>582.70000000000005</v>
      </c>
      <c r="D940" s="83">
        <v>3129573174.5222802</v>
      </c>
    </row>
    <row r="941" spans="1:4">
      <c r="A941" s="81">
        <v>41692</v>
      </c>
      <c r="B941" s="83">
        <v>25513.795918309999</v>
      </c>
      <c r="C941" s="83">
        <v>603.98</v>
      </c>
      <c r="D941" s="83">
        <v>3129573174.5222802</v>
      </c>
    </row>
    <row r="942" spans="1:4">
      <c r="A942" s="81">
        <v>41694</v>
      </c>
      <c r="B942" s="83">
        <v>28314.090592270899</v>
      </c>
      <c r="C942" s="83">
        <v>545</v>
      </c>
      <c r="D942" s="83">
        <v>3129573174.5222802</v>
      </c>
    </row>
    <row r="943" spans="1:4">
      <c r="A943" s="81">
        <v>41696</v>
      </c>
      <c r="B943" s="83">
        <v>28158.5186659397</v>
      </c>
      <c r="C943" s="83">
        <v>585.38</v>
      </c>
      <c r="D943" s="83">
        <v>3129573174.5222802</v>
      </c>
    </row>
    <row r="944" spans="1:4">
      <c r="A944" s="81">
        <v>41698</v>
      </c>
      <c r="B944" s="83">
        <v>35659.963867798702</v>
      </c>
      <c r="C944" s="83">
        <v>577.97</v>
      </c>
      <c r="D944" s="83">
        <v>3815723798.81463</v>
      </c>
    </row>
    <row r="945" spans="1:4">
      <c r="A945" s="81">
        <v>41700</v>
      </c>
      <c r="B945" s="83">
        <v>28262.418171819201</v>
      </c>
      <c r="C945" s="83">
        <v>559.88</v>
      </c>
      <c r="D945" s="83">
        <v>3815723798.81463</v>
      </c>
    </row>
    <row r="946" spans="1:4">
      <c r="A946" s="81">
        <v>41702</v>
      </c>
      <c r="B946" s="83">
        <v>26365.6115831065</v>
      </c>
      <c r="C946" s="83">
        <v>677.61</v>
      </c>
      <c r="D946" s="83">
        <v>3815723798.81463</v>
      </c>
    </row>
    <row r="947" spans="1:4">
      <c r="A947" s="81">
        <v>41704</v>
      </c>
      <c r="B947" s="83">
        <v>30728.266737145699</v>
      </c>
      <c r="C947" s="83">
        <v>657.02</v>
      </c>
      <c r="D947" s="83">
        <v>3815723798.81463</v>
      </c>
    </row>
    <row r="948" spans="1:4">
      <c r="A948" s="81">
        <v>41706</v>
      </c>
      <c r="B948" s="83">
        <v>33194.115302472201</v>
      </c>
      <c r="C948" s="83">
        <v>609</v>
      </c>
      <c r="D948" s="83">
        <v>3815723798.81463</v>
      </c>
    </row>
    <row r="949" spans="1:4">
      <c r="A949" s="81">
        <v>41708</v>
      </c>
      <c r="B949" s="83">
        <v>31297.308713759499</v>
      </c>
      <c r="C949" s="83">
        <v>621.99</v>
      </c>
      <c r="D949" s="83">
        <v>3815723798.81463</v>
      </c>
    </row>
    <row r="950" spans="1:4">
      <c r="A950" s="81">
        <v>41710</v>
      </c>
      <c r="B950" s="83">
        <v>31866.3506903733</v>
      </c>
      <c r="C950" s="83">
        <v>642.1</v>
      </c>
      <c r="D950" s="83">
        <v>3815723798.81463</v>
      </c>
    </row>
    <row r="951" spans="1:4">
      <c r="A951" s="81">
        <v>41712</v>
      </c>
      <c r="B951" s="83">
        <v>29367.8475506143</v>
      </c>
      <c r="C951" s="83">
        <v>636.47</v>
      </c>
      <c r="D951" s="83">
        <v>4250217919.8695302</v>
      </c>
    </row>
    <row r="952" spans="1:4">
      <c r="A952" s="81">
        <v>41714</v>
      </c>
      <c r="B952" s="83">
        <v>33382.157647460903</v>
      </c>
      <c r="C952" s="83">
        <v>634.94000000000005</v>
      </c>
      <c r="D952" s="83">
        <v>4250217919.8695302</v>
      </c>
    </row>
    <row r="953" spans="1:4">
      <c r="A953" s="81">
        <v>41716</v>
      </c>
      <c r="B953" s="83">
        <v>30635.524423302701</v>
      </c>
      <c r="C953" s="83">
        <v>627</v>
      </c>
      <c r="D953" s="83">
        <v>4250217919.8695302</v>
      </c>
    </row>
    <row r="954" spans="1:4">
      <c r="A954" s="81">
        <v>41718</v>
      </c>
      <c r="B954" s="83">
        <v>35283.672956493399</v>
      </c>
      <c r="C954" s="83">
        <v>590</v>
      </c>
      <c r="D954" s="83">
        <v>4250217919.8695302</v>
      </c>
    </row>
    <row r="955" spans="1:4">
      <c r="A955" s="81">
        <v>41720</v>
      </c>
      <c r="B955" s="83">
        <v>37185.188265525998</v>
      </c>
      <c r="C955" s="83">
        <v>557</v>
      </c>
      <c r="D955" s="83">
        <v>4250217919.8695302</v>
      </c>
    </row>
    <row r="956" spans="1:4">
      <c r="A956" s="81">
        <v>41722</v>
      </c>
      <c r="B956" s="83">
        <v>42044.6162774982</v>
      </c>
      <c r="C956" s="83">
        <v>572</v>
      </c>
      <c r="D956" s="83">
        <v>4250217919.8695302</v>
      </c>
    </row>
    <row r="957" spans="1:4">
      <c r="A957" s="81">
        <v>41724</v>
      </c>
      <c r="B957" s="83">
        <v>39324.997602203897</v>
      </c>
      <c r="C957" s="83">
        <v>585.70000000000005</v>
      </c>
      <c r="D957" s="83">
        <v>5006860589.2054005</v>
      </c>
    </row>
    <row r="958" spans="1:4">
      <c r="A958" s="81">
        <v>41726</v>
      </c>
      <c r="B958" s="83">
        <v>45547.307349388102</v>
      </c>
      <c r="C958" s="83">
        <v>503</v>
      </c>
      <c r="D958" s="83">
        <v>5006860589.2054005</v>
      </c>
    </row>
    <row r="959" spans="1:4">
      <c r="A959" s="81">
        <v>41728</v>
      </c>
      <c r="B959" s="83">
        <v>37084.966093217598</v>
      </c>
      <c r="C959" s="83">
        <v>449.02</v>
      </c>
      <c r="D959" s="83">
        <v>5006860589.2054005</v>
      </c>
    </row>
    <row r="960" spans="1:4">
      <c r="A960" s="81">
        <v>41730</v>
      </c>
      <c r="B960" s="83">
        <v>44551.737789838597</v>
      </c>
      <c r="C960" s="83">
        <v>479.51</v>
      </c>
      <c r="D960" s="83">
        <v>5006860589.2054005</v>
      </c>
    </row>
    <row r="961" spans="1:4">
      <c r="A961" s="81">
        <v>41732</v>
      </c>
      <c r="B961" s="83">
        <v>51769.617096572198</v>
      </c>
      <c r="C961" s="83">
        <v>446.31</v>
      </c>
      <c r="D961" s="83">
        <v>5006860589.2054005</v>
      </c>
    </row>
    <row r="962" spans="1:4">
      <c r="A962" s="81">
        <v>41734</v>
      </c>
      <c r="B962" s="83">
        <v>54454.168877056902</v>
      </c>
      <c r="C962" s="83">
        <v>451.84</v>
      </c>
      <c r="D962" s="83">
        <v>6119726089.1281404</v>
      </c>
    </row>
    <row r="963" spans="1:4">
      <c r="A963" s="81">
        <v>41736</v>
      </c>
      <c r="B963" s="83">
        <v>44415.1321567056</v>
      </c>
      <c r="C963" s="83">
        <v>447.74</v>
      </c>
      <c r="D963" s="83">
        <v>6119726089.1281404</v>
      </c>
    </row>
    <row r="964" spans="1:4">
      <c r="A964" s="81">
        <v>41738</v>
      </c>
      <c r="B964" s="83">
        <v>44110.918922755598</v>
      </c>
      <c r="C964" s="83">
        <v>443.1</v>
      </c>
      <c r="D964" s="83">
        <v>6119726089.1281404</v>
      </c>
    </row>
    <row r="965" spans="1:4">
      <c r="A965" s="81">
        <v>41740</v>
      </c>
      <c r="B965" s="83">
        <v>45327.771858555803</v>
      </c>
      <c r="C965" s="83">
        <v>427.99</v>
      </c>
      <c r="D965" s="83">
        <v>6119726089.1281404</v>
      </c>
    </row>
    <row r="966" spans="1:4">
      <c r="A966" s="81">
        <v>41742</v>
      </c>
      <c r="B966" s="83">
        <v>60538.433556057702</v>
      </c>
      <c r="C966" s="83">
        <v>405</v>
      </c>
      <c r="D966" s="83">
        <v>6119726089.1281404</v>
      </c>
    </row>
    <row r="967" spans="1:4">
      <c r="A967" s="81">
        <v>41744</v>
      </c>
      <c r="B967" s="83">
        <v>59321.580620257599</v>
      </c>
      <c r="C967" s="83">
        <v>489.91</v>
      </c>
      <c r="D967" s="83">
        <v>6119726089.1281404</v>
      </c>
    </row>
    <row r="968" spans="1:4">
      <c r="A968" s="81">
        <v>41746</v>
      </c>
      <c r="B968" s="83">
        <v>60364.106067635301</v>
      </c>
      <c r="C968" s="83">
        <v>495</v>
      </c>
      <c r="D968" s="83">
        <v>6978842649.5923796</v>
      </c>
    </row>
    <row r="969" spans="1:4">
      <c r="A969" s="81">
        <v>41748</v>
      </c>
      <c r="B969" s="83">
        <v>56547.984419681299</v>
      </c>
      <c r="C969" s="83">
        <v>499.9</v>
      </c>
      <c r="D969" s="83">
        <v>6978842649.5923796</v>
      </c>
    </row>
    <row r="970" spans="1:4">
      <c r="A970" s="81">
        <v>41750</v>
      </c>
      <c r="B970" s="83">
        <v>61404.866517077302</v>
      </c>
      <c r="C970" s="83">
        <v>496.5</v>
      </c>
      <c r="D970" s="83">
        <v>6978842649.5923796</v>
      </c>
    </row>
    <row r="971" spans="1:4">
      <c r="A971" s="81">
        <v>41752</v>
      </c>
      <c r="B971" s="83">
        <v>60711.026217449296</v>
      </c>
      <c r="C971" s="83">
        <v>487.3</v>
      </c>
      <c r="D971" s="83">
        <v>6978842649.5923796</v>
      </c>
    </row>
    <row r="972" spans="1:4">
      <c r="A972" s="81">
        <v>41754</v>
      </c>
      <c r="B972" s="83">
        <v>56894.904569495302</v>
      </c>
      <c r="C972" s="83">
        <v>459.15</v>
      </c>
      <c r="D972" s="83">
        <v>6978842649.5923796</v>
      </c>
    </row>
    <row r="973" spans="1:4">
      <c r="A973" s="81">
        <v>41756</v>
      </c>
      <c r="B973" s="83">
        <v>57935.665018937303</v>
      </c>
      <c r="C973" s="83">
        <v>440.1</v>
      </c>
      <c r="D973" s="83">
        <v>6978842649.5923796</v>
      </c>
    </row>
    <row r="974" spans="1:4">
      <c r="A974" s="81">
        <v>41758</v>
      </c>
      <c r="B974" s="83">
        <v>54813.3836706113</v>
      </c>
      <c r="C974" s="83">
        <v>447.7</v>
      </c>
      <c r="D974" s="83">
        <v>6978842649.5923796</v>
      </c>
    </row>
    <row r="975" spans="1:4">
      <c r="A975" s="81">
        <v>41760</v>
      </c>
      <c r="B975" s="83">
        <v>66817.885873396197</v>
      </c>
      <c r="C975" s="83">
        <v>460.01</v>
      </c>
      <c r="D975" s="83">
        <v>8000872135.9681597</v>
      </c>
    </row>
    <row r="976" spans="1:4">
      <c r="A976" s="81">
        <v>41762</v>
      </c>
      <c r="B976" s="83">
        <v>57272.473605768202</v>
      </c>
      <c r="C976" s="83">
        <v>434.5</v>
      </c>
      <c r="D976" s="83">
        <v>8000872135.9681597</v>
      </c>
    </row>
    <row r="977" spans="1:4">
      <c r="A977" s="81">
        <v>41764</v>
      </c>
      <c r="B977" s="83">
        <v>49715.688893895996</v>
      </c>
      <c r="C977" s="83">
        <v>427.83</v>
      </c>
      <c r="D977" s="83">
        <v>8000872135.9681597</v>
      </c>
    </row>
    <row r="978" spans="1:4">
      <c r="A978" s="81">
        <v>41766</v>
      </c>
      <c r="B978" s="83">
        <v>64829.258317640299</v>
      </c>
      <c r="C978" s="83">
        <v>446.65</v>
      </c>
      <c r="D978" s="83">
        <v>8000872135.9681597</v>
      </c>
    </row>
    <row r="979" spans="1:4">
      <c r="A979" s="81">
        <v>41768</v>
      </c>
      <c r="B979" s="83">
        <v>66022.434851093902</v>
      </c>
      <c r="C979" s="83">
        <v>452.02</v>
      </c>
      <c r="D979" s="83">
        <v>8000872135.9681597</v>
      </c>
    </row>
    <row r="980" spans="1:4">
      <c r="A980" s="81">
        <v>41770</v>
      </c>
      <c r="B980" s="83">
        <v>66022.434851093902</v>
      </c>
      <c r="C980" s="83">
        <v>435</v>
      </c>
      <c r="D980" s="83">
        <v>8000872135.9681597</v>
      </c>
    </row>
    <row r="981" spans="1:4">
      <c r="A981" s="81">
        <v>41772</v>
      </c>
      <c r="B981" s="83">
        <v>74817.971017917502</v>
      </c>
      <c r="C981" s="83">
        <v>438.95</v>
      </c>
      <c r="D981" s="83">
        <v>8853416309.1278</v>
      </c>
    </row>
    <row r="982" spans="1:4">
      <c r="A982" s="81">
        <v>41774</v>
      </c>
      <c r="B982" s="83">
        <v>73057.548170437105</v>
      </c>
      <c r="C982" s="83">
        <v>448.99</v>
      </c>
      <c r="D982" s="83">
        <v>8853416309.1278</v>
      </c>
    </row>
    <row r="983" spans="1:4">
      <c r="A983" s="81">
        <v>41776</v>
      </c>
      <c r="B983" s="83">
        <v>80539.345272228893</v>
      </c>
      <c r="C983" s="83">
        <v>449.08</v>
      </c>
      <c r="D983" s="83">
        <v>8853416309.1278</v>
      </c>
    </row>
    <row r="984" spans="1:4">
      <c r="A984" s="81">
        <v>41778</v>
      </c>
      <c r="B984" s="83">
        <v>77898.711001008196</v>
      </c>
      <c r="C984" s="83">
        <v>446.42</v>
      </c>
      <c r="D984" s="83">
        <v>8853416309.1278</v>
      </c>
    </row>
    <row r="985" spans="1:4">
      <c r="A985" s="81">
        <v>41780</v>
      </c>
      <c r="B985" s="83">
        <v>78338.816712878397</v>
      </c>
      <c r="C985" s="83">
        <v>494.87</v>
      </c>
      <c r="D985" s="83">
        <v>8853416309.1278</v>
      </c>
    </row>
    <row r="986" spans="1:4">
      <c r="A986" s="81">
        <v>41782</v>
      </c>
      <c r="B986" s="83">
        <v>69536.702475476297</v>
      </c>
      <c r="C986" s="83">
        <v>527.47</v>
      </c>
      <c r="D986" s="83">
        <v>8853416309.1278</v>
      </c>
    </row>
    <row r="987" spans="1:4">
      <c r="A987" s="81">
        <v>41784</v>
      </c>
      <c r="B987" s="83">
        <v>78483.256755660404</v>
      </c>
      <c r="C987" s="83">
        <v>575</v>
      </c>
      <c r="D987" s="83">
        <v>10455720138.4848</v>
      </c>
    </row>
    <row r="988" spans="1:4">
      <c r="A988" s="81">
        <v>41786</v>
      </c>
      <c r="B988" s="83">
        <v>67048.610076027806</v>
      </c>
      <c r="C988" s="83">
        <v>581.87</v>
      </c>
      <c r="D988" s="83">
        <v>10455720138.4848</v>
      </c>
    </row>
    <row r="989" spans="1:4">
      <c r="A989" s="81">
        <v>41788</v>
      </c>
      <c r="B989" s="83">
        <v>68088.123410539803</v>
      </c>
      <c r="C989" s="83">
        <v>568</v>
      </c>
      <c r="D989" s="83">
        <v>10455720138.4848</v>
      </c>
    </row>
    <row r="990" spans="1:4">
      <c r="A990" s="81">
        <v>41790</v>
      </c>
      <c r="B990" s="83">
        <v>79003.013422916498</v>
      </c>
      <c r="C990" s="83">
        <v>620.45000000000005</v>
      </c>
      <c r="D990" s="83">
        <v>10455720138.4848</v>
      </c>
    </row>
    <row r="991" spans="1:4">
      <c r="A991" s="81">
        <v>41792</v>
      </c>
      <c r="B991" s="83">
        <v>93036.443438829301</v>
      </c>
      <c r="C991" s="83">
        <v>631.49</v>
      </c>
      <c r="D991" s="83">
        <v>10455720138.4848</v>
      </c>
    </row>
    <row r="992" spans="1:4">
      <c r="A992" s="81">
        <v>41794</v>
      </c>
      <c r="B992" s="83">
        <v>95115.470107853398</v>
      </c>
      <c r="C992" s="83">
        <v>644.66</v>
      </c>
      <c r="D992" s="83">
        <v>10455720138.4848</v>
      </c>
    </row>
    <row r="993" spans="1:4">
      <c r="A993" s="81">
        <v>41796</v>
      </c>
      <c r="B993" s="83">
        <v>86494.362124197098</v>
      </c>
      <c r="C993" s="83">
        <v>655.75</v>
      </c>
      <c r="D993" s="83">
        <v>11756551916.9039</v>
      </c>
    </row>
    <row r="994" spans="1:4">
      <c r="A994" s="81">
        <v>41798</v>
      </c>
      <c r="B994" s="83">
        <v>87663.204855605101</v>
      </c>
      <c r="C994" s="83">
        <v>652</v>
      </c>
      <c r="D994" s="83">
        <v>11756551916.9039</v>
      </c>
    </row>
    <row r="995" spans="1:4">
      <c r="A995" s="81">
        <v>41800</v>
      </c>
      <c r="B995" s="83">
        <v>103442.581729614</v>
      </c>
      <c r="C995" s="83">
        <v>649.89</v>
      </c>
      <c r="D995" s="83">
        <v>11756551916.9039</v>
      </c>
    </row>
    <row r="996" spans="1:4">
      <c r="A996" s="81">
        <v>41802</v>
      </c>
      <c r="B996" s="83">
        <v>90585.311684125307</v>
      </c>
      <c r="C996" s="83">
        <v>617</v>
      </c>
      <c r="D996" s="83">
        <v>11756551916.9039</v>
      </c>
    </row>
    <row r="997" spans="1:4">
      <c r="A997" s="81">
        <v>41804</v>
      </c>
      <c r="B997" s="83">
        <v>102858.16036391001</v>
      </c>
      <c r="C997" s="83">
        <v>557.91999999999996</v>
      </c>
      <c r="D997" s="83">
        <v>11756551916.9039</v>
      </c>
    </row>
    <row r="998" spans="1:4">
      <c r="A998" s="81">
        <v>41806</v>
      </c>
      <c r="B998" s="83">
        <v>118637.53723791899</v>
      </c>
      <c r="C998" s="83">
        <v>595</v>
      </c>
      <c r="D998" s="83">
        <v>11756551916.9039</v>
      </c>
    </row>
    <row r="999" spans="1:4">
      <c r="A999" s="81">
        <v>41808</v>
      </c>
      <c r="B999" s="83">
        <v>113768.842858602</v>
      </c>
      <c r="C999" s="83">
        <v>604.6</v>
      </c>
      <c r="D999" s="83">
        <v>13462580114.525299</v>
      </c>
    </row>
    <row r="1000" spans="1:4">
      <c r="A1000" s="81">
        <v>41810</v>
      </c>
      <c r="B1000" s="83">
        <v>123807.27016965501</v>
      </c>
      <c r="C1000" s="83">
        <v>593.33000000000004</v>
      </c>
      <c r="D1000" s="83">
        <v>13462580114.525299</v>
      </c>
    </row>
    <row r="1001" spans="1:4">
      <c r="A1001" s="81">
        <v>41812</v>
      </c>
      <c r="B1001" s="83">
        <v>129161.09806888401</v>
      </c>
      <c r="C1001" s="83">
        <v>596.08000000000004</v>
      </c>
      <c r="D1001" s="83">
        <v>13462580114.525299</v>
      </c>
    </row>
    <row r="1002" spans="1:4">
      <c r="A1002" s="81">
        <v>41814</v>
      </c>
      <c r="B1002" s="83">
        <v>132507.24050590099</v>
      </c>
      <c r="C1002" s="83">
        <v>585.54</v>
      </c>
      <c r="D1002" s="83">
        <v>13462580114.525299</v>
      </c>
    </row>
    <row r="1003" spans="1:4">
      <c r="A1003" s="81">
        <v>41816</v>
      </c>
      <c r="B1003" s="83">
        <v>114438.07134600601</v>
      </c>
      <c r="C1003" s="83">
        <v>569</v>
      </c>
      <c r="D1003" s="83">
        <v>13462580114.525299</v>
      </c>
    </row>
    <row r="1004" spans="1:4">
      <c r="A1004" s="81">
        <v>41818</v>
      </c>
      <c r="B1004" s="83">
        <v>125145.727144462</v>
      </c>
      <c r="C1004" s="83">
        <v>597.08000000000004</v>
      </c>
      <c r="D1004" s="83">
        <v>13462580114.525299</v>
      </c>
    </row>
    <row r="1005" spans="1:4">
      <c r="A1005" s="81">
        <v>41820</v>
      </c>
      <c r="B1005" s="83">
        <v>104506.281189491</v>
      </c>
      <c r="C1005" s="83">
        <v>620</v>
      </c>
      <c r="D1005" s="83">
        <v>16818461371.1611</v>
      </c>
    </row>
    <row r="1006" spans="1:4">
      <c r="A1006" s="81">
        <v>41822</v>
      </c>
      <c r="B1006" s="83">
        <v>116210.984682714</v>
      </c>
      <c r="C1006" s="83">
        <v>654</v>
      </c>
      <c r="D1006" s="83">
        <v>16818461371.1611</v>
      </c>
    </row>
    <row r="1007" spans="1:4">
      <c r="A1007" s="81">
        <v>41824</v>
      </c>
      <c r="B1007" s="83">
        <v>133768.03992254799</v>
      </c>
      <c r="C1007" s="83">
        <v>635.49</v>
      </c>
      <c r="D1007" s="83">
        <v>16818461371.1611</v>
      </c>
    </row>
    <row r="1008" spans="1:4">
      <c r="A1008" s="81">
        <v>41826</v>
      </c>
      <c r="B1008" s="83">
        <v>124571.487177873</v>
      </c>
      <c r="C1008" s="83">
        <v>634.49</v>
      </c>
      <c r="D1008" s="83">
        <v>16818461371.1611</v>
      </c>
    </row>
    <row r="1009" spans="1:4">
      <c r="A1009" s="81">
        <v>41828</v>
      </c>
      <c r="B1009" s="83">
        <v>135440.14042158</v>
      </c>
      <c r="C1009" s="83">
        <v>623.70000000000005</v>
      </c>
      <c r="D1009" s="83">
        <v>16818461371.1611</v>
      </c>
    </row>
    <row r="1010" spans="1:4">
      <c r="A1010" s="81">
        <v>41830</v>
      </c>
      <c r="B1010" s="83">
        <v>128751.738425453</v>
      </c>
      <c r="C1010" s="83">
        <v>619.78</v>
      </c>
      <c r="D1010" s="83">
        <v>16818461371.1611</v>
      </c>
    </row>
    <row r="1011" spans="1:4">
      <c r="A1011" s="81">
        <v>41832</v>
      </c>
      <c r="B1011" s="83">
        <v>137948.29117012801</v>
      </c>
      <c r="C1011" s="83">
        <v>631.98</v>
      </c>
      <c r="D1011" s="83">
        <v>16818461371.1611</v>
      </c>
    </row>
    <row r="1012" spans="1:4">
      <c r="A1012" s="81">
        <v>41834</v>
      </c>
      <c r="B1012" s="83">
        <v>124959.98375102</v>
      </c>
      <c r="C1012" s="83">
        <v>622.79999999999995</v>
      </c>
      <c r="D1012" s="83">
        <v>17336316978.507801</v>
      </c>
    </row>
    <row r="1013" spans="1:4">
      <c r="A1013" s="81">
        <v>41836</v>
      </c>
      <c r="B1013" s="83">
        <v>142195.84357874701</v>
      </c>
      <c r="C1013" s="83">
        <v>619.48</v>
      </c>
      <c r="D1013" s="83">
        <v>17336316978.507801</v>
      </c>
    </row>
    <row r="1014" spans="1:4">
      <c r="A1014" s="81">
        <v>41838</v>
      </c>
      <c r="B1014" s="83">
        <v>137025.08563042901</v>
      </c>
      <c r="C1014" s="83">
        <v>629.86</v>
      </c>
      <c r="D1014" s="83">
        <v>17336316978.507801</v>
      </c>
    </row>
    <row r="1015" spans="1:4">
      <c r="A1015" s="81">
        <v>41840</v>
      </c>
      <c r="B1015" s="83">
        <v>146504.80853567901</v>
      </c>
      <c r="C1015" s="83">
        <v>623.77</v>
      </c>
      <c r="D1015" s="83">
        <v>17336316978.507801</v>
      </c>
    </row>
    <row r="1016" spans="1:4">
      <c r="A1016" s="81">
        <v>41842</v>
      </c>
      <c r="B1016" s="83">
        <v>123236.397768248</v>
      </c>
      <c r="C1016" s="83">
        <v>621.03</v>
      </c>
      <c r="D1016" s="83">
        <v>17336316978.507801</v>
      </c>
    </row>
    <row r="1017" spans="1:4">
      <c r="A1017" s="81">
        <v>41844</v>
      </c>
      <c r="B1017" s="83">
        <v>128407.15571656601</v>
      </c>
      <c r="C1017" s="83">
        <v>601.17999999999995</v>
      </c>
      <c r="D1017" s="83">
        <v>17336316978.507801</v>
      </c>
    </row>
    <row r="1018" spans="1:4">
      <c r="A1018" s="81">
        <v>41846</v>
      </c>
      <c r="B1018" s="83">
        <v>130395.09864687501</v>
      </c>
      <c r="C1018" s="83">
        <v>595.88</v>
      </c>
      <c r="D1018" s="83">
        <v>18736441558.3102</v>
      </c>
    </row>
    <row r="1019" spans="1:4">
      <c r="A1019" s="81">
        <v>41848</v>
      </c>
      <c r="B1019" s="83">
        <v>126669.524399822</v>
      </c>
      <c r="C1019" s="83">
        <v>586.96</v>
      </c>
      <c r="D1019" s="83">
        <v>18736441558.3102</v>
      </c>
    </row>
    <row r="1020" spans="1:4">
      <c r="A1020" s="81">
        <v>41850</v>
      </c>
      <c r="B1020" s="83">
        <v>162993.87330859501</v>
      </c>
      <c r="C1020" s="83">
        <v>573.48</v>
      </c>
      <c r="D1020" s="83">
        <v>18736441558.3102</v>
      </c>
    </row>
    <row r="1021" spans="1:4">
      <c r="A1021" s="81">
        <v>41852</v>
      </c>
      <c r="B1021" s="83">
        <v>142503.21494979999</v>
      </c>
      <c r="C1021" s="83">
        <v>601.94000000000005</v>
      </c>
      <c r="D1021" s="83">
        <v>18736441558.3102</v>
      </c>
    </row>
    <row r="1022" spans="1:4">
      <c r="A1022" s="81">
        <v>41854</v>
      </c>
      <c r="B1022" s="83">
        <v>141571.82138803601</v>
      </c>
      <c r="C1022" s="83">
        <v>589.79</v>
      </c>
      <c r="D1022" s="83">
        <v>18736441558.3102</v>
      </c>
    </row>
    <row r="1023" spans="1:4">
      <c r="A1023" s="81">
        <v>41856</v>
      </c>
      <c r="B1023" s="83">
        <v>122943.950152768</v>
      </c>
      <c r="C1023" s="83">
        <v>580.21</v>
      </c>
      <c r="D1023" s="83">
        <v>18736441558.3102</v>
      </c>
    </row>
    <row r="1024" spans="1:4">
      <c r="A1024" s="81">
        <v>41858</v>
      </c>
      <c r="B1024" s="83">
        <v>146228.789196853</v>
      </c>
      <c r="C1024" s="83">
        <v>587.24</v>
      </c>
      <c r="D1024" s="83">
        <v>18736441558.3102</v>
      </c>
    </row>
    <row r="1025" spans="1:4">
      <c r="A1025" s="81">
        <v>41860</v>
      </c>
      <c r="B1025" s="83">
        <v>169672.52135675601</v>
      </c>
      <c r="C1025" s="83">
        <v>588.61</v>
      </c>
      <c r="D1025" s="83">
        <v>19729645940.577099</v>
      </c>
    </row>
    <row r="1026" spans="1:4">
      <c r="A1026" s="81">
        <v>41862</v>
      </c>
      <c r="B1026" s="83">
        <v>178499.41553138499</v>
      </c>
      <c r="C1026" s="83">
        <v>578.97</v>
      </c>
      <c r="D1026" s="83">
        <v>19729645940.577099</v>
      </c>
    </row>
    <row r="1027" spans="1:4">
      <c r="A1027" s="81">
        <v>41864</v>
      </c>
      <c r="B1027" s="83">
        <v>153980.26504630499</v>
      </c>
      <c r="C1027" s="83">
        <v>550.14</v>
      </c>
      <c r="D1027" s="83">
        <v>19729645940.577099</v>
      </c>
    </row>
    <row r="1028" spans="1:4">
      <c r="A1028" s="81">
        <v>41866</v>
      </c>
      <c r="B1028" s="83">
        <v>159864.861162724</v>
      </c>
      <c r="C1028" s="83">
        <v>498.16</v>
      </c>
      <c r="D1028" s="83">
        <v>19729645940.577099</v>
      </c>
    </row>
    <row r="1029" spans="1:4">
      <c r="A1029" s="81">
        <v>41868</v>
      </c>
      <c r="B1029" s="83">
        <v>161826.39320153001</v>
      </c>
      <c r="C1029" s="83">
        <v>491.88</v>
      </c>
      <c r="D1029" s="83">
        <v>19729645940.577099</v>
      </c>
    </row>
    <row r="1030" spans="1:4">
      <c r="A1030" s="81">
        <v>41870</v>
      </c>
      <c r="B1030" s="83">
        <v>202037.79999706199</v>
      </c>
      <c r="C1030" s="83">
        <v>487.5</v>
      </c>
      <c r="D1030" s="83">
        <v>19729645940.577099</v>
      </c>
    </row>
    <row r="1031" spans="1:4">
      <c r="A1031" s="81">
        <v>41872</v>
      </c>
      <c r="B1031" s="83">
        <v>199134.59611222101</v>
      </c>
      <c r="C1031" s="83">
        <v>525.78</v>
      </c>
      <c r="D1031" s="83">
        <v>23844670038.803299</v>
      </c>
    </row>
    <row r="1032" spans="1:4">
      <c r="A1032" s="81">
        <v>41874</v>
      </c>
      <c r="B1032" s="83">
        <v>186096.021366778</v>
      </c>
      <c r="C1032" s="83">
        <v>503.88</v>
      </c>
      <c r="D1032" s="83">
        <v>23844670038.803299</v>
      </c>
    </row>
    <row r="1033" spans="1:4">
      <c r="A1033" s="81">
        <v>41876</v>
      </c>
      <c r="B1033" s="83">
        <v>158833.546899034</v>
      </c>
      <c r="C1033" s="83">
        <v>503.79</v>
      </c>
      <c r="D1033" s="83">
        <v>23844670038.803299</v>
      </c>
    </row>
    <row r="1034" spans="1:4">
      <c r="A1034" s="81">
        <v>41878</v>
      </c>
      <c r="B1034" s="83">
        <v>190837.32127421201</v>
      </c>
      <c r="C1034" s="83">
        <v>514.84</v>
      </c>
      <c r="D1034" s="83">
        <v>23844670038.803299</v>
      </c>
    </row>
    <row r="1035" spans="1:4">
      <c r="A1035" s="81">
        <v>41880</v>
      </c>
      <c r="B1035" s="83">
        <v>196763.946158504</v>
      </c>
      <c r="C1035" s="83">
        <v>511.99</v>
      </c>
      <c r="D1035" s="83">
        <v>23844670038.803299</v>
      </c>
    </row>
    <row r="1036" spans="1:4">
      <c r="A1036" s="81">
        <v>41882</v>
      </c>
      <c r="B1036" s="83">
        <v>231138.37048740001</v>
      </c>
      <c r="C1036" s="83">
        <v>477.98</v>
      </c>
      <c r="D1036" s="83">
        <v>23844670038.803299</v>
      </c>
    </row>
    <row r="1037" spans="1:4">
      <c r="A1037" s="81">
        <v>41884</v>
      </c>
      <c r="B1037" s="83">
        <v>194978.30319436401</v>
      </c>
      <c r="C1037" s="83">
        <v>483.65</v>
      </c>
      <c r="D1037" s="83">
        <v>27428630902.257801</v>
      </c>
    </row>
    <row r="1038" spans="1:4">
      <c r="A1038" s="81">
        <v>41886</v>
      </c>
      <c r="B1038" s="83">
        <v>227701.93449971199</v>
      </c>
      <c r="C1038" s="83">
        <v>486</v>
      </c>
      <c r="D1038" s="83">
        <v>27428630902.257801</v>
      </c>
    </row>
    <row r="1039" spans="1:4">
      <c r="A1039" s="81">
        <v>41888</v>
      </c>
      <c r="B1039" s="83">
        <v>229065.419137435</v>
      </c>
      <c r="C1039" s="83">
        <v>481.09</v>
      </c>
      <c r="D1039" s="83">
        <v>27428630902.257801</v>
      </c>
    </row>
    <row r="1040" spans="1:4">
      <c r="A1040" s="81">
        <v>41890</v>
      </c>
      <c r="B1040" s="83">
        <v>208613.14957159301</v>
      </c>
      <c r="C1040" s="83">
        <v>476.61</v>
      </c>
      <c r="D1040" s="83">
        <v>27428630902.257801</v>
      </c>
    </row>
    <row r="1041" spans="1:4">
      <c r="A1041" s="81">
        <v>41892</v>
      </c>
      <c r="B1041" s="83">
        <v>212703.603484761</v>
      </c>
      <c r="C1041" s="83">
        <v>485.03</v>
      </c>
      <c r="D1041" s="83">
        <v>27428630902.257801</v>
      </c>
    </row>
    <row r="1042" spans="1:4">
      <c r="A1042" s="81">
        <v>41894</v>
      </c>
      <c r="B1042" s="83">
        <v>219521.02667337499</v>
      </c>
      <c r="C1042" s="83">
        <v>470.43</v>
      </c>
      <c r="D1042" s="83">
        <v>27428630902.257801</v>
      </c>
    </row>
    <row r="1043" spans="1:4">
      <c r="A1043" s="81">
        <v>41896</v>
      </c>
      <c r="B1043" s="83">
        <v>252083.49301790999</v>
      </c>
      <c r="C1043" s="83">
        <v>475.49</v>
      </c>
      <c r="D1043" s="83">
        <v>29829733124.040401</v>
      </c>
    </row>
    <row r="1044" spans="1:4">
      <c r="A1044" s="81">
        <v>41898</v>
      </c>
      <c r="B1044" s="83">
        <v>250600.64894133399</v>
      </c>
      <c r="C1044" s="83">
        <v>468</v>
      </c>
      <c r="D1044" s="83">
        <v>29829733124.040401</v>
      </c>
    </row>
    <row r="1045" spans="1:4">
      <c r="A1045" s="81">
        <v>41900</v>
      </c>
      <c r="B1045" s="83">
        <v>274326.15416654898</v>
      </c>
      <c r="C1045" s="83">
        <v>428.19</v>
      </c>
      <c r="D1045" s="83">
        <v>29829733124.040401</v>
      </c>
    </row>
    <row r="1046" spans="1:4">
      <c r="A1046" s="81">
        <v>41902</v>
      </c>
      <c r="B1046" s="83">
        <v>256532.025247638</v>
      </c>
      <c r="C1046" s="83">
        <v>415.56</v>
      </c>
      <c r="D1046" s="83">
        <v>29829733124.040401</v>
      </c>
    </row>
    <row r="1047" spans="1:4">
      <c r="A1047" s="81">
        <v>41904</v>
      </c>
      <c r="B1047" s="83">
        <v>232806.52002242301</v>
      </c>
      <c r="C1047" s="83">
        <v>400.98</v>
      </c>
      <c r="D1047" s="83">
        <v>29829733124.040401</v>
      </c>
    </row>
    <row r="1048" spans="1:4">
      <c r="A1048" s="81">
        <v>41906</v>
      </c>
      <c r="B1048" s="83">
        <v>241703.584481878</v>
      </c>
      <c r="C1048" s="83">
        <v>431.91</v>
      </c>
      <c r="D1048" s="83">
        <v>29829733124.040401</v>
      </c>
    </row>
    <row r="1049" spans="1:4">
      <c r="A1049" s="81">
        <v>41908</v>
      </c>
      <c r="B1049" s="83">
        <v>260177.35309267699</v>
      </c>
      <c r="C1049" s="83">
        <v>405.14</v>
      </c>
      <c r="D1049" s="83">
        <v>34661425923.976898</v>
      </c>
    </row>
    <row r="1050" spans="1:4">
      <c r="A1050" s="81">
        <v>41910</v>
      </c>
      <c r="B1050" s="83">
        <v>239501.00715153699</v>
      </c>
      <c r="C1050" s="83">
        <v>380</v>
      </c>
      <c r="D1050" s="83">
        <v>34661425923.976898</v>
      </c>
    </row>
    <row r="1051" spans="1:4">
      <c r="A1051" s="81">
        <v>41912</v>
      </c>
      <c r="B1051" s="83">
        <v>261900.381921105</v>
      </c>
      <c r="C1051" s="83">
        <v>382.67</v>
      </c>
      <c r="D1051" s="83">
        <v>34661425923.976898</v>
      </c>
    </row>
    <row r="1052" spans="1:4">
      <c r="A1052" s="81">
        <v>41914</v>
      </c>
      <c r="B1052" s="83">
        <v>255008.266607392</v>
      </c>
      <c r="C1052" s="83">
        <v>375.85</v>
      </c>
      <c r="D1052" s="83">
        <v>34661425923.976898</v>
      </c>
    </row>
    <row r="1053" spans="1:4">
      <c r="A1053" s="81">
        <v>41916</v>
      </c>
      <c r="B1053" s="83">
        <v>246393.12246525</v>
      </c>
      <c r="C1053" s="83">
        <v>336</v>
      </c>
      <c r="D1053" s="83">
        <v>34661425923.976898</v>
      </c>
    </row>
    <row r="1054" spans="1:4">
      <c r="A1054" s="81">
        <v>41918</v>
      </c>
      <c r="B1054" s="83">
        <v>275684.61254853202</v>
      </c>
      <c r="C1054" s="83">
        <v>331.2</v>
      </c>
      <c r="D1054" s="83">
        <v>34661425923.976898</v>
      </c>
    </row>
    <row r="1055" spans="1:4">
      <c r="A1055" s="81">
        <v>41920</v>
      </c>
      <c r="B1055" s="83">
        <v>225716.77652411</v>
      </c>
      <c r="C1055" s="83">
        <v>346.26</v>
      </c>
      <c r="D1055" s="83">
        <v>34661425923.976898</v>
      </c>
    </row>
    <row r="1056" spans="1:4">
      <c r="A1056" s="81">
        <v>41922</v>
      </c>
      <c r="B1056" s="83">
        <v>276657.26825682999</v>
      </c>
      <c r="C1056" s="83">
        <v>358.97</v>
      </c>
      <c r="D1056" s="83">
        <v>35002482026.133202</v>
      </c>
    </row>
    <row r="1057" spans="1:4">
      <c r="A1057" s="81">
        <v>41924</v>
      </c>
      <c r="B1057" s="83">
        <v>257517.45724535099</v>
      </c>
      <c r="C1057" s="83">
        <v>364.83</v>
      </c>
      <c r="D1057" s="83">
        <v>35002482026.133202</v>
      </c>
    </row>
    <row r="1058" spans="1:4">
      <c r="A1058" s="81">
        <v>41926</v>
      </c>
      <c r="B1058" s="83">
        <v>243597.594691548</v>
      </c>
      <c r="C1058" s="83">
        <v>411.89</v>
      </c>
      <c r="D1058" s="83">
        <v>35002482026.133202</v>
      </c>
    </row>
    <row r="1059" spans="1:4">
      <c r="A1059" s="81">
        <v>41928</v>
      </c>
      <c r="B1059" s="83">
        <v>260997.42288380201</v>
      </c>
      <c r="C1059" s="83">
        <v>378.02</v>
      </c>
      <c r="D1059" s="83">
        <v>35002482026.133202</v>
      </c>
    </row>
    <row r="1060" spans="1:4">
      <c r="A1060" s="81">
        <v>41930</v>
      </c>
      <c r="B1060" s="83">
        <v>294057.09644908301</v>
      </c>
      <c r="C1060" s="83">
        <v>389.68</v>
      </c>
      <c r="D1060" s="83">
        <v>35002482026.133202</v>
      </c>
    </row>
    <row r="1061" spans="1:4">
      <c r="A1061" s="81">
        <v>41932</v>
      </c>
      <c r="B1061" s="83">
        <v>240117.629053098</v>
      </c>
      <c r="C1061" s="83">
        <v>384.95</v>
      </c>
      <c r="D1061" s="83">
        <v>35002482026.133202</v>
      </c>
    </row>
    <row r="1062" spans="1:4">
      <c r="A1062" s="81">
        <v>41934</v>
      </c>
      <c r="B1062" s="83">
        <v>297537.062087534</v>
      </c>
      <c r="C1062" s="83">
        <v>385.1</v>
      </c>
      <c r="D1062" s="83">
        <v>35002482026.133202</v>
      </c>
    </row>
    <row r="1063" spans="1:4">
      <c r="A1063" s="81">
        <v>41936</v>
      </c>
      <c r="B1063" s="83">
        <v>291583.50850060198</v>
      </c>
      <c r="C1063" s="83">
        <v>358.46</v>
      </c>
      <c r="D1063" s="83">
        <v>35985640265.076202</v>
      </c>
    </row>
    <row r="1064" spans="1:4">
      <c r="A1064" s="81">
        <v>41938</v>
      </c>
      <c r="B1064" s="83">
        <v>232551.26444833301</v>
      </c>
      <c r="C1064" s="83">
        <v>355.43</v>
      </c>
      <c r="D1064" s="83">
        <v>35985640265.076202</v>
      </c>
    </row>
    <row r="1065" spans="1:4">
      <c r="A1065" s="81">
        <v>41940</v>
      </c>
      <c r="B1065" s="83">
        <v>268328.38205576898</v>
      </c>
      <c r="C1065" s="83">
        <v>354.94</v>
      </c>
      <c r="D1065" s="83">
        <v>35985640265.076202</v>
      </c>
    </row>
    <row r="1066" spans="1:4">
      <c r="A1066" s="81">
        <v>41942</v>
      </c>
      <c r="B1066" s="83">
        <v>309472.06730431999</v>
      </c>
      <c r="C1066" s="83">
        <v>337</v>
      </c>
      <c r="D1066" s="83">
        <v>35985640265.076202</v>
      </c>
    </row>
    <row r="1067" spans="1:4">
      <c r="A1067" s="81">
        <v>41944</v>
      </c>
      <c r="B1067" s="83">
        <v>286216.94085948699</v>
      </c>
      <c r="C1067" s="83">
        <v>327.39</v>
      </c>
      <c r="D1067" s="83">
        <v>35985640265.076202</v>
      </c>
    </row>
    <row r="1068" spans="1:4">
      <c r="A1068" s="81">
        <v>41946</v>
      </c>
      <c r="B1068" s="83">
        <v>277272.66145762801</v>
      </c>
      <c r="C1068" s="83">
        <v>325.81</v>
      </c>
      <c r="D1068" s="83">
        <v>35985640265.076202</v>
      </c>
    </row>
    <row r="1069" spans="1:4">
      <c r="A1069" s="81">
        <v>41948</v>
      </c>
      <c r="B1069" s="83">
        <v>314993.42843673303</v>
      </c>
      <c r="C1069" s="83">
        <v>341.99</v>
      </c>
      <c r="D1069" s="83">
        <v>39603666252.418404</v>
      </c>
    </row>
    <row r="1070" spans="1:4">
      <c r="A1070" s="81">
        <v>41950</v>
      </c>
      <c r="B1070" s="83">
        <v>283494.08559305902</v>
      </c>
      <c r="C1070" s="83">
        <v>342.26</v>
      </c>
      <c r="D1070" s="83">
        <v>39603666252.418404</v>
      </c>
    </row>
    <row r="1071" spans="1:4">
      <c r="A1071" s="81">
        <v>41952</v>
      </c>
      <c r="B1071" s="83">
        <v>273650.54095441202</v>
      </c>
      <c r="C1071" s="83">
        <v>356.34</v>
      </c>
      <c r="D1071" s="83">
        <v>39603666252.418404</v>
      </c>
    </row>
    <row r="1072" spans="1:4">
      <c r="A1072" s="81">
        <v>41954</v>
      </c>
      <c r="B1072" s="83">
        <v>277587.95880987099</v>
      </c>
      <c r="C1072" s="83">
        <v>365.04</v>
      </c>
      <c r="D1072" s="83">
        <v>39603666252.418404</v>
      </c>
    </row>
    <row r="1073" spans="1:4">
      <c r="A1073" s="81">
        <v>41956</v>
      </c>
      <c r="B1073" s="83">
        <v>287431.50344851898</v>
      </c>
      <c r="C1073" s="83">
        <v>406.56</v>
      </c>
      <c r="D1073" s="83">
        <v>39603666252.418404</v>
      </c>
    </row>
    <row r="1074" spans="1:4">
      <c r="A1074" s="81">
        <v>41958</v>
      </c>
      <c r="B1074" s="83">
        <v>295306.33915943699</v>
      </c>
      <c r="C1074" s="83">
        <v>373.14</v>
      </c>
      <c r="D1074" s="83">
        <v>39603666252.418404</v>
      </c>
    </row>
    <row r="1075" spans="1:4">
      <c r="A1075" s="81">
        <v>41960</v>
      </c>
      <c r="B1075" s="83">
        <v>299243.75701489602</v>
      </c>
      <c r="C1075" s="83">
        <v>378.48</v>
      </c>
      <c r="D1075" s="83">
        <v>39603666252.418404</v>
      </c>
    </row>
    <row r="1076" spans="1:4">
      <c r="A1076" s="81">
        <v>41962</v>
      </c>
      <c r="B1076" s="83">
        <v>274455.576194397</v>
      </c>
      <c r="C1076" s="83">
        <v>374.77</v>
      </c>
      <c r="D1076" s="83">
        <v>40300030327.891403</v>
      </c>
    </row>
    <row r="1077" spans="1:4">
      <c r="A1077" s="81">
        <v>41964</v>
      </c>
      <c r="B1077" s="83">
        <v>248412.34633653401</v>
      </c>
      <c r="C1077" s="83">
        <v>356.9</v>
      </c>
      <c r="D1077" s="83">
        <v>40300030327.891403</v>
      </c>
    </row>
    <row r="1078" spans="1:4">
      <c r="A1078" s="81">
        <v>41966</v>
      </c>
      <c r="B1078" s="83">
        <v>282468.87768912403</v>
      </c>
      <c r="C1078" s="83">
        <v>362.99</v>
      </c>
      <c r="D1078" s="83">
        <v>40300030327.891403</v>
      </c>
    </row>
    <row r="1079" spans="1:4">
      <c r="A1079" s="81">
        <v>41968</v>
      </c>
      <c r="B1079" s="83">
        <v>256425.64783126101</v>
      </c>
      <c r="C1079" s="83">
        <v>381.03</v>
      </c>
      <c r="D1079" s="83">
        <v>40300030327.891403</v>
      </c>
    </row>
    <row r="1080" spans="1:4">
      <c r="A1080" s="81">
        <v>41970</v>
      </c>
      <c r="B1080" s="83">
        <v>262435.62395230698</v>
      </c>
      <c r="C1080" s="83">
        <v>372.62</v>
      </c>
      <c r="D1080" s="83">
        <v>40300030327.891403</v>
      </c>
    </row>
    <row r="1081" spans="1:4">
      <c r="A1081" s="81">
        <v>41972</v>
      </c>
      <c r="B1081" s="83">
        <v>302502.13142594101</v>
      </c>
      <c r="C1081" s="83">
        <v>377.22</v>
      </c>
      <c r="D1081" s="83">
        <v>40300030327.891403</v>
      </c>
    </row>
    <row r="1082" spans="1:4">
      <c r="A1082" s="81">
        <v>41974</v>
      </c>
      <c r="B1082" s="83">
        <v>286475.52843648702</v>
      </c>
      <c r="C1082" s="83">
        <v>381.72</v>
      </c>
      <c r="D1082" s="83">
        <v>40300030327.891403</v>
      </c>
    </row>
    <row r="1083" spans="1:4">
      <c r="A1083" s="81">
        <v>41976</v>
      </c>
      <c r="B1083" s="83">
        <v>242402.37021548901</v>
      </c>
      <c r="C1083" s="83">
        <v>378.25</v>
      </c>
      <c r="D1083" s="83">
        <v>40300030327.891403</v>
      </c>
    </row>
    <row r="1084" spans="1:4">
      <c r="A1084" s="81">
        <v>41978</v>
      </c>
      <c r="B1084" s="83">
        <v>298317.32015764201</v>
      </c>
      <c r="C1084" s="83">
        <v>373.98</v>
      </c>
      <c r="D1084" s="83">
        <v>40007470271.271202</v>
      </c>
    </row>
    <row r="1085" spans="1:4">
      <c r="A1085" s="81">
        <v>41980</v>
      </c>
      <c r="B1085" s="83">
        <v>242631.42039488201</v>
      </c>
      <c r="C1085" s="83">
        <v>375.73</v>
      </c>
      <c r="D1085" s="83">
        <v>40007470271.271202</v>
      </c>
    </row>
    <row r="1086" spans="1:4">
      <c r="A1086" s="81">
        <v>41982</v>
      </c>
      <c r="B1086" s="83">
        <v>276440.71667941503</v>
      </c>
      <c r="C1086" s="83">
        <v>350.29</v>
      </c>
      <c r="D1086" s="83">
        <v>40007470271.271202</v>
      </c>
    </row>
    <row r="1087" spans="1:4">
      <c r="A1087" s="81">
        <v>41984</v>
      </c>
      <c r="B1087" s="83">
        <v>288373.40948572097</v>
      </c>
      <c r="C1087" s="83">
        <v>356.1</v>
      </c>
      <c r="D1087" s="83">
        <v>40007470271.271202</v>
      </c>
    </row>
    <row r="1088" spans="1:4">
      <c r="A1088" s="81">
        <v>41986</v>
      </c>
      <c r="B1088" s="83">
        <v>284395.84521695197</v>
      </c>
      <c r="C1088" s="83">
        <v>350.31</v>
      </c>
      <c r="D1088" s="83">
        <v>40007470271.271202</v>
      </c>
    </row>
    <row r="1089" spans="1:4">
      <c r="A1089" s="81">
        <v>41988</v>
      </c>
      <c r="B1089" s="83">
        <v>304283.66656079498</v>
      </c>
      <c r="C1089" s="83">
        <v>352.15</v>
      </c>
      <c r="D1089" s="83">
        <v>40007470271.271202</v>
      </c>
    </row>
    <row r="1090" spans="1:4">
      <c r="A1090" s="81">
        <v>41990</v>
      </c>
      <c r="B1090" s="83">
        <v>252575.33106680401</v>
      </c>
      <c r="C1090" s="83">
        <v>318.2</v>
      </c>
      <c r="D1090" s="83">
        <v>40007470271.271202</v>
      </c>
    </row>
    <row r="1091" spans="1:4">
      <c r="A1091" s="81">
        <v>41992</v>
      </c>
      <c r="B1091" s="83">
        <v>243219.98347476</v>
      </c>
      <c r="C1091" s="83">
        <v>317.63</v>
      </c>
      <c r="D1091" s="83">
        <v>39457671307.138702</v>
      </c>
    </row>
    <row r="1092" spans="1:4">
      <c r="A1092" s="81">
        <v>41994</v>
      </c>
      <c r="B1092" s="83">
        <v>284410.46454709902</v>
      </c>
      <c r="C1092" s="83">
        <v>326.93</v>
      </c>
      <c r="D1092" s="83">
        <v>39457671307.138702</v>
      </c>
    </row>
    <row r="1093" spans="1:4">
      <c r="A1093" s="81">
        <v>41996</v>
      </c>
      <c r="B1093" s="83">
        <v>317755.13970089698</v>
      </c>
      <c r="C1093" s="83">
        <v>336.96</v>
      </c>
      <c r="D1093" s="83">
        <v>39457671307.138702</v>
      </c>
    </row>
    <row r="1094" spans="1:4">
      <c r="A1094" s="81">
        <v>41998</v>
      </c>
      <c r="B1094" s="83">
        <v>331485.30005834298</v>
      </c>
      <c r="C1094" s="83">
        <v>319.31</v>
      </c>
      <c r="D1094" s="83">
        <v>39457671307.138702</v>
      </c>
    </row>
    <row r="1095" spans="1:4">
      <c r="A1095" s="81">
        <v>42000</v>
      </c>
      <c r="B1095" s="83">
        <v>313832.23674162599</v>
      </c>
      <c r="C1095" s="83">
        <v>314.45</v>
      </c>
      <c r="D1095" s="83">
        <v>39457671307.138702</v>
      </c>
    </row>
    <row r="1096" spans="1:4">
      <c r="A1096" s="81">
        <v>42002</v>
      </c>
      <c r="B1096" s="83">
        <v>331485.30005834298</v>
      </c>
      <c r="C1096" s="83">
        <v>314.49</v>
      </c>
      <c r="D1096" s="83">
        <v>39457671307.138702</v>
      </c>
    </row>
    <row r="1097" spans="1:4">
      <c r="A1097" s="81">
        <v>42004</v>
      </c>
      <c r="B1097" s="83">
        <v>313142.28894134797</v>
      </c>
      <c r="C1097" s="83">
        <v>317.39999999999998</v>
      </c>
      <c r="D1097" s="83">
        <v>40640955016.576401</v>
      </c>
    </row>
    <row r="1098" spans="1:4">
      <c r="A1098" s="81">
        <v>42006</v>
      </c>
      <c r="B1098" s="83">
        <v>323243.65310074599</v>
      </c>
      <c r="C1098" s="83">
        <v>316.14999999999998</v>
      </c>
      <c r="D1098" s="83">
        <v>40640955016.576401</v>
      </c>
    </row>
    <row r="1099" spans="1:4">
      <c r="A1099" s="81">
        <v>42008</v>
      </c>
      <c r="B1099" s="83">
        <v>335365.29009202402</v>
      </c>
      <c r="C1099" s="83">
        <v>270.93</v>
      </c>
      <c r="D1099" s="83">
        <v>40640955016.576401</v>
      </c>
    </row>
    <row r="1100" spans="1:4">
      <c r="A1100" s="81">
        <v>42010</v>
      </c>
      <c r="B1100" s="83">
        <v>317182.83460510703</v>
      </c>
      <c r="C1100" s="83">
        <v>276.8</v>
      </c>
      <c r="D1100" s="83">
        <v>40640955016.576401</v>
      </c>
    </row>
    <row r="1101" spans="1:4">
      <c r="A1101" s="81">
        <v>42012</v>
      </c>
      <c r="B1101" s="83">
        <v>272736.83230375499</v>
      </c>
      <c r="C1101" s="83">
        <v>276.8</v>
      </c>
      <c r="D1101" s="83">
        <v>40640955016.576401</v>
      </c>
    </row>
    <row r="1102" spans="1:4">
      <c r="A1102" s="81">
        <v>42014</v>
      </c>
      <c r="B1102" s="83">
        <v>284858.46929503197</v>
      </c>
      <c r="C1102" s="83">
        <v>278</v>
      </c>
      <c r="D1102" s="83">
        <v>40640955016.576401</v>
      </c>
    </row>
    <row r="1103" spans="1:4">
      <c r="A1103" s="81">
        <v>42016</v>
      </c>
      <c r="B1103" s="83">
        <v>358478.28100687102</v>
      </c>
      <c r="C1103" s="83">
        <v>270</v>
      </c>
      <c r="D1103" s="83">
        <v>43971662056.0895</v>
      </c>
    </row>
    <row r="1104" spans="1:4">
      <c r="A1104" s="81">
        <v>42018</v>
      </c>
      <c r="B1104" s="83">
        <v>330062.31970754598</v>
      </c>
      <c r="C1104" s="83">
        <v>176.5</v>
      </c>
      <c r="D1104" s="83">
        <v>43971662056.0895</v>
      </c>
    </row>
    <row r="1105" spans="1:4">
      <c r="A1105" s="81">
        <v>42020</v>
      </c>
      <c r="B1105" s="83">
        <v>325690.63335380302</v>
      </c>
      <c r="C1105" s="83">
        <v>205.35</v>
      </c>
      <c r="D1105" s="83">
        <v>43971662056.0895</v>
      </c>
    </row>
    <row r="1106" spans="1:4">
      <c r="A1106" s="81">
        <v>42022</v>
      </c>
      <c r="B1106" s="83">
        <v>325690.63335380302</v>
      </c>
      <c r="C1106" s="83">
        <v>211.18</v>
      </c>
      <c r="D1106" s="83">
        <v>43971662056.0895</v>
      </c>
    </row>
    <row r="1107" spans="1:4">
      <c r="A1107" s="81">
        <v>42024</v>
      </c>
      <c r="B1107" s="83">
        <v>262301.18122453999</v>
      </c>
      <c r="C1107" s="83">
        <v>212.99</v>
      </c>
      <c r="D1107" s="83">
        <v>43971662056.0895</v>
      </c>
    </row>
    <row r="1108" spans="1:4">
      <c r="A1108" s="81">
        <v>42026</v>
      </c>
      <c r="B1108" s="83">
        <v>327876.47653067502</v>
      </c>
      <c r="C1108" s="83">
        <v>233.9</v>
      </c>
      <c r="D1108" s="83">
        <v>43971662056.0895</v>
      </c>
    </row>
    <row r="1109" spans="1:4">
      <c r="A1109" s="81">
        <v>42028</v>
      </c>
      <c r="B1109" s="83">
        <v>264487.02440141101</v>
      </c>
      <c r="C1109" s="83">
        <v>244.64</v>
      </c>
      <c r="D1109" s="83">
        <v>43971662056.0895</v>
      </c>
    </row>
    <row r="1110" spans="1:4">
      <c r="A1110" s="81">
        <v>42030</v>
      </c>
      <c r="B1110" s="83">
        <v>277602.08346263802</v>
      </c>
      <c r="C1110" s="83">
        <v>271.47000000000003</v>
      </c>
      <c r="D1110" s="83">
        <v>43971662056.0895</v>
      </c>
    </row>
    <row r="1111" spans="1:4">
      <c r="A1111" s="81">
        <v>42032</v>
      </c>
      <c r="B1111" s="83">
        <v>324166.33897182398</v>
      </c>
      <c r="C1111" s="83">
        <v>249.25</v>
      </c>
      <c r="D1111" s="83">
        <v>41272873894.696999</v>
      </c>
    </row>
    <row r="1112" spans="1:4">
      <c r="A1112" s="81">
        <v>42034</v>
      </c>
      <c r="B1112" s="83">
        <v>285184.31086761702</v>
      </c>
      <c r="C1112" s="83">
        <v>230.11</v>
      </c>
      <c r="D1112" s="83">
        <v>41272873894.696999</v>
      </c>
    </row>
    <row r="1113" spans="1:4">
      <c r="A1113" s="81">
        <v>42036</v>
      </c>
      <c r="B1113" s="83">
        <v>348786.56724816503</v>
      </c>
      <c r="C1113" s="83">
        <v>220.72</v>
      </c>
      <c r="D1113" s="83">
        <v>41272873894.696999</v>
      </c>
    </row>
    <row r="1114" spans="1:4">
      <c r="A1114" s="81">
        <v>42038</v>
      </c>
      <c r="B1114" s="83">
        <v>276977.568108837</v>
      </c>
      <c r="C1114" s="83">
        <v>236.51</v>
      </c>
      <c r="D1114" s="83">
        <v>41272873894.696999</v>
      </c>
    </row>
    <row r="1115" spans="1:4">
      <c r="A1115" s="81">
        <v>42040</v>
      </c>
      <c r="B1115" s="83">
        <v>301597.79638517799</v>
      </c>
      <c r="C1115" s="83">
        <v>217.37</v>
      </c>
      <c r="D1115" s="83">
        <v>41272873894.696999</v>
      </c>
    </row>
    <row r="1116" spans="1:4">
      <c r="A1116" s="81">
        <v>42042</v>
      </c>
      <c r="B1116" s="83">
        <v>352889.93862755498</v>
      </c>
      <c r="C1116" s="83">
        <v>225.16</v>
      </c>
      <c r="D1116" s="83">
        <v>41272873894.696999</v>
      </c>
    </row>
    <row r="1117" spans="1:4">
      <c r="A1117" s="81">
        <v>42044</v>
      </c>
      <c r="B1117" s="83">
        <v>342533.06066774402</v>
      </c>
      <c r="C1117" s="83">
        <v>220.39</v>
      </c>
      <c r="D1117" s="83">
        <v>44455415962.343803</v>
      </c>
    </row>
    <row r="1118" spans="1:4">
      <c r="A1118" s="81">
        <v>42046</v>
      </c>
      <c r="B1118" s="83">
        <v>331483.607097817</v>
      </c>
      <c r="C1118" s="83">
        <v>221.99</v>
      </c>
      <c r="D1118" s="83">
        <v>44455415962.343803</v>
      </c>
    </row>
    <row r="1119" spans="1:4">
      <c r="A1119" s="81">
        <v>42048</v>
      </c>
      <c r="B1119" s="83">
        <v>309384.69995796302</v>
      </c>
      <c r="C1119" s="83">
        <v>239.94</v>
      </c>
      <c r="D1119" s="83">
        <v>44455415962.343803</v>
      </c>
    </row>
    <row r="1120" spans="1:4">
      <c r="A1120" s="81">
        <v>42050</v>
      </c>
      <c r="B1120" s="83">
        <v>296125.35567404999</v>
      </c>
      <c r="C1120" s="83">
        <v>243.99</v>
      </c>
      <c r="D1120" s="83">
        <v>44455415962.343803</v>
      </c>
    </row>
    <row r="1121" spans="1:4">
      <c r="A1121" s="81">
        <v>42052</v>
      </c>
      <c r="B1121" s="83">
        <v>342533.06066774402</v>
      </c>
      <c r="C1121" s="83">
        <v>244</v>
      </c>
      <c r="D1121" s="83">
        <v>44455415962.343803</v>
      </c>
    </row>
    <row r="1122" spans="1:4">
      <c r="A1122" s="81">
        <v>42054</v>
      </c>
      <c r="B1122" s="83">
        <v>362422.07709361397</v>
      </c>
      <c r="C1122" s="83">
        <v>241.59</v>
      </c>
      <c r="D1122" s="83">
        <v>44455415962.343803</v>
      </c>
    </row>
    <row r="1123" spans="1:4">
      <c r="A1123" s="81">
        <v>42056</v>
      </c>
      <c r="B1123" s="83">
        <v>304964.91852999199</v>
      </c>
      <c r="C1123" s="83">
        <v>245.66</v>
      </c>
      <c r="D1123" s="83">
        <v>44455415962.343803</v>
      </c>
    </row>
    <row r="1124" spans="1:4">
      <c r="A1124" s="81">
        <v>42058</v>
      </c>
      <c r="B1124" s="83">
        <v>317934.931985704</v>
      </c>
      <c r="C1124" s="83">
        <v>237.09</v>
      </c>
      <c r="D1124" s="83">
        <v>46684376316.860199</v>
      </c>
    </row>
    <row r="1125" spans="1:4">
      <c r="A1125" s="81">
        <v>42060</v>
      </c>
      <c r="B1125" s="83">
        <v>362028.09773554601</v>
      </c>
      <c r="C1125" s="83">
        <v>238.59</v>
      </c>
      <c r="D1125" s="83">
        <v>46684376316.860199</v>
      </c>
    </row>
    <row r="1126" spans="1:4">
      <c r="A1126" s="81">
        <v>42062</v>
      </c>
      <c r="B1126" s="83">
        <v>366669.48360395001</v>
      </c>
      <c r="C1126" s="83">
        <v>254</v>
      </c>
      <c r="D1126" s="83">
        <v>46684376316.860199</v>
      </c>
    </row>
    <row r="1127" spans="1:4">
      <c r="A1127" s="81">
        <v>42064</v>
      </c>
      <c r="B1127" s="83">
        <v>348103.94013033301</v>
      </c>
      <c r="C1127" s="83">
        <v>247.56</v>
      </c>
      <c r="D1127" s="83">
        <v>46684376316.860199</v>
      </c>
    </row>
    <row r="1128" spans="1:4">
      <c r="A1128" s="81">
        <v>42066</v>
      </c>
      <c r="B1128" s="83">
        <v>357386.711867142</v>
      </c>
      <c r="C1128" s="83">
        <v>275.8</v>
      </c>
      <c r="D1128" s="83">
        <v>46684376316.860199</v>
      </c>
    </row>
    <row r="1129" spans="1:4">
      <c r="A1129" s="81">
        <v>42068</v>
      </c>
      <c r="B1129" s="83">
        <v>264558.99449905299</v>
      </c>
      <c r="C1129" s="83">
        <v>265.63</v>
      </c>
      <c r="D1129" s="83">
        <v>46684376316.860199</v>
      </c>
    </row>
    <row r="1130" spans="1:4">
      <c r="A1130" s="81">
        <v>42070</v>
      </c>
      <c r="B1130" s="83">
        <v>327217.70372251299</v>
      </c>
      <c r="C1130" s="83">
        <v>275.83</v>
      </c>
      <c r="D1130" s="83">
        <v>46684376316.860199</v>
      </c>
    </row>
    <row r="1131" spans="1:4">
      <c r="A1131" s="81">
        <v>42072</v>
      </c>
      <c r="B1131" s="83">
        <v>311208.02387014503</v>
      </c>
      <c r="C1131" s="83">
        <v>287.48</v>
      </c>
      <c r="D1131" s="83">
        <v>47427554950.6483</v>
      </c>
    </row>
    <row r="1132" spans="1:4">
      <c r="A1132" s="81">
        <v>42074</v>
      </c>
      <c r="B1132" s="83">
        <v>391367.66638215299</v>
      </c>
      <c r="C1132" s="83">
        <v>293.29000000000002</v>
      </c>
      <c r="D1132" s="83">
        <v>47427554950.6483</v>
      </c>
    </row>
    <row r="1133" spans="1:4">
      <c r="A1133" s="81">
        <v>42076</v>
      </c>
      <c r="B1133" s="83">
        <v>327711.47968144098</v>
      </c>
      <c r="C1133" s="83">
        <v>289.51</v>
      </c>
      <c r="D1133" s="83">
        <v>47427554950.6483</v>
      </c>
    </row>
    <row r="1134" spans="1:4">
      <c r="A1134" s="81">
        <v>42078</v>
      </c>
      <c r="B1134" s="83">
        <v>346572.57203720702</v>
      </c>
      <c r="C1134" s="83">
        <v>283.57</v>
      </c>
      <c r="D1134" s="83">
        <v>47427554950.6483</v>
      </c>
    </row>
    <row r="1135" spans="1:4">
      <c r="A1135" s="81">
        <v>42080</v>
      </c>
      <c r="B1135" s="83">
        <v>337142.02585932403</v>
      </c>
      <c r="C1135" s="83">
        <v>287.02</v>
      </c>
      <c r="D1135" s="83">
        <v>47427554950.6483</v>
      </c>
    </row>
    <row r="1136" spans="1:4">
      <c r="A1136" s="81">
        <v>42082</v>
      </c>
      <c r="B1136" s="83">
        <v>337142.02585932403</v>
      </c>
      <c r="C1136" s="83">
        <v>260.62</v>
      </c>
      <c r="D1136" s="83">
        <v>47427554950.6483</v>
      </c>
    </row>
    <row r="1137" spans="1:4">
      <c r="A1137" s="81">
        <v>42084</v>
      </c>
      <c r="B1137" s="83">
        <v>337142.02585932403</v>
      </c>
      <c r="C1137" s="83">
        <v>257.83</v>
      </c>
      <c r="D1137" s="83">
        <v>47427554950.6483</v>
      </c>
    </row>
    <row r="1138" spans="1:4">
      <c r="A1138" s="81">
        <v>42086</v>
      </c>
      <c r="B1138" s="83">
        <v>358360.75475956203</v>
      </c>
      <c r="C1138" s="83">
        <v>266.07</v>
      </c>
      <c r="D1138" s="83">
        <v>47427554950.6483</v>
      </c>
    </row>
    <row r="1139" spans="1:4">
      <c r="A1139" s="81">
        <v>42088</v>
      </c>
      <c r="B1139" s="83">
        <v>385508.770219478</v>
      </c>
      <c r="C1139" s="83">
        <v>245.68</v>
      </c>
      <c r="D1139" s="83">
        <v>46717549644.706398</v>
      </c>
    </row>
    <row r="1140" spans="1:4">
      <c r="A1140" s="81">
        <v>42090</v>
      </c>
      <c r="B1140" s="83">
        <v>399442.82215512102</v>
      </c>
      <c r="C1140" s="83">
        <v>248.63</v>
      </c>
      <c r="D1140" s="83">
        <v>46717549644.706398</v>
      </c>
    </row>
    <row r="1141" spans="1:4">
      <c r="A1141" s="81">
        <v>42092</v>
      </c>
      <c r="B1141" s="83">
        <v>350673.64038036799</v>
      </c>
      <c r="C1141" s="83">
        <v>244.05</v>
      </c>
      <c r="D1141" s="83">
        <v>46717549644.706398</v>
      </c>
    </row>
    <row r="1142" spans="1:4">
      <c r="A1142" s="81">
        <v>42094</v>
      </c>
      <c r="B1142" s="83">
        <v>346028.95640182</v>
      </c>
      <c r="C1142" s="83">
        <v>242.92</v>
      </c>
      <c r="D1142" s="83">
        <v>46717549644.706398</v>
      </c>
    </row>
    <row r="1143" spans="1:4">
      <c r="A1143" s="81">
        <v>42096</v>
      </c>
      <c r="B1143" s="83">
        <v>341384.27242327202</v>
      </c>
      <c r="C1143" s="83">
        <v>252.44</v>
      </c>
      <c r="D1143" s="83">
        <v>46717549644.706398</v>
      </c>
    </row>
    <row r="1144" spans="1:4">
      <c r="A1144" s="81">
        <v>42098</v>
      </c>
      <c r="B1144" s="83">
        <v>357640.66634818999</v>
      </c>
      <c r="C1144" s="83">
        <v>253.77</v>
      </c>
      <c r="D1144" s="83">
        <v>46717549644.706398</v>
      </c>
    </row>
    <row r="1145" spans="1:4">
      <c r="A1145" s="81">
        <v>42100</v>
      </c>
      <c r="B1145" s="83">
        <v>317081.15031885903</v>
      </c>
      <c r="C1145" s="83">
        <v>254.7</v>
      </c>
      <c r="D1145" s="83">
        <v>49446390688.241402</v>
      </c>
    </row>
    <row r="1146" spans="1:4">
      <c r="A1146" s="81">
        <v>42102</v>
      </c>
      <c r="B1146" s="83">
        <v>292501.216185614</v>
      </c>
      <c r="C1146" s="83">
        <v>245.89</v>
      </c>
      <c r="D1146" s="83">
        <v>49446390688.241402</v>
      </c>
    </row>
    <row r="1147" spans="1:4">
      <c r="A1147" s="81">
        <v>42104</v>
      </c>
      <c r="B1147" s="83">
        <v>349035.06469207699</v>
      </c>
      <c r="C1147" s="83">
        <v>235.71</v>
      </c>
      <c r="D1147" s="83">
        <v>49446390688.241402</v>
      </c>
    </row>
    <row r="1148" spans="1:4">
      <c r="A1148" s="81">
        <v>42106</v>
      </c>
      <c r="B1148" s="83">
        <v>334287.10421213001</v>
      </c>
      <c r="C1148" s="83">
        <v>236.76</v>
      </c>
      <c r="D1148" s="83">
        <v>49446390688.241402</v>
      </c>
    </row>
    <row r="1149" spans="1:4">
      <c r="A1149" s="81">
        <v>42108</v>
      </c>
      <c r="B1149" s="83">
        <v>388362.959305269</v>
      </c>
      <c r="C1149" s="83">
        <v>216</v>
      </c>
      <c r="D1149" s="83">
        <v>49446390688.241402</v>
      </c>
    </row>
    <row r="1150" spans="1:4">
      <c r="A1150" s="81">
        <v>42110</v>
      </c>
      <c r="B1150" s="83">
        <v>339203.09103877901</v>
      </c>
      <c r="C1150" s="83">
        <v>229.62</v>
      </c>
      <c r="D1150" s="83">
        <v>49446390688.241402</v>
      </c>
    </row>
    <row r="1151" spans="1:4">
      <c r="A1151" s="81">
        <v>42112</v>
      </c>
      <c r="B1151" s="83">
        <v>326913.12397215702</v>
      </c>
      <c r="C1151" s="83">
        <v>222.32</v>
      </c>
      <c r="D1151" s="83">
        <v>49446390688.241402</v>
      </c>
    </row>
    <row r="1152" spans="1:4">
      <c r="A1152" s="81">
        <v>42114</v>
      </c>
      <c r="B1152" s="83">
        <v>408026.90661186498</v>
      </c>
      <c r="C1152" s="83">
        <v>224.63</v>
      </c>
      <c r="D1152" s="83">
        <v>49446390688.241402</v>
      </c>
    </row>
    <row r="1153" spans="1:4">
      <c r="A1153" s="81">
        <v>42116</v>
      </c>
      <c r="B1153" s="83">
        <v>338442.96188324498</v>
      </c>
      <c r="C1153" s="83">
        <v>237.34</v>
      </c>
      <c r="D1153" s="83">
        <v>47610564513.471199</v>
      </c>
    </row>
    <row r="1154" spans="1:4">
      <c r="A1154" s="81">
        <v>42118</v>
      </c>
      <c r="B1154" s="83">
        <v>284008.07990202302</v>
      </c>
      <c r="C1154" s="83">
        <v>230.93</v>
      </c>
      <c r="D1154" s="83">
        <v>47610564513.471199</v>
      </c>
    </row>
    <row r="1155" spans="1:4">
      <c r="A1155" s="81">
        <v>42120</v>
      </c>
      <c r="B1155" s="83">
        <v>352643.36587834603</v>
      </c>
      <c r="C1155" s="83">
        <v>218.42</v>
      </c>
      <c r="D1155" s="83">
        <v>47610564513.471199</v>
      </c>
    </row>
    <row r="1156" spans="1:4">
      <c r="A1156" s="81">
        <v>42122</v>
      </c>
      <c r="B1156" s="83">
        <v>371577.237871814</v>
      </c>
      <c r="C1156" s="83">
        <v>222.66</v>
      </c>
      <c r="D1156" s="83">
        <v>47610564513.471199</v>
      </c>
    </row>
    <row r="1157" spans="1:4">
      <c r="A1157" s="81">
        <v>42124</v>
      </c>
      <c r="B1157" s="83">
        <v>314775.62189140898</v>
      </c>
      <c r="C1157" s="83">
        <v>235.13</v>
      </c>
      <c r="D1157" s="83">
        <v>47610564513.471199</v>
      </c>
    </row>
    <row r="1158" spans="1:4">
      <c r="A1158" s="81">
        <v>42126</v>
      </c>
      <c r="B1158" s="83">
        <v>347909.89787997899</v>
      </c>
      <c r="C1158" s="83">
        <v>234.13</v>
      </c>
      <c r="D1158" s="83">
        <v>47610564513.471199</v>
      </c>
    </row>
    <row r="1159" spans="1:4">
      <c r="A1159" s="81">
        <v>42128</v>
      </c>
      <c r="B1159" s="83">
        <v>312624.33332285302</v>
      </c>
      <c r="C1159" s="83">
        <v>236.17</v>
      </c>
      <c r="D1159" s="83">
        <v>47643398017.803398</v>
      </c>
    </row>
    <row r="1160" spans="1:4">
      <c r="A1160" s="81">
        <v>42130</v>
      </c>
      <c r="B1160" s="83">
        <v>338676.36109975801</v>
      </c>
      <c r="C1160" s="83">
        <v>235.79</v>
      </c>
      <c r="D1160" s="83">
        <v>47643398017.803398</v>
      </c>
    </row>
    <row r="1161" spans="1:4">
      <c r="A1161" s="81">
        <v>42132</v>
      </c>
      <c r="B1161" s="83">
        <v>350518.191907442</v>
      </c>
      <c r="C1161" s="83">
        <v>244.72</v>
      </c>
      <c r="D1161" s="83">
        <v>47643398017.803398</v>
      </c>
    </row>
    <row r="1162" spans="1:4">
      <c r="A1162" s="81">
        <v>42134</v>
      </c>
      <c r="B1162" s="83">
        <v>305519.23483824299</v>
      </c>
      <c r="C1162" s="83">
        <v>239.35</v>
      </c>
      <c r="D1162" s="83">
        <v>47643398017.803398</v>
      </c>
    </row>
    <row r="1163" spans="1:4">
      <c r="A1163" s="81">
        <v>42136</v>
      </c>
      <c r="B1163" s="83">
        <v>374201.85352280899</v>
      </c>
      <c r="C1163" s="83">
        <v>241.51</v>
      </c>
      <c r="D1163" s="83">
        <v>47643398017.803398</v>
      </c>
    </row>
    <row r="1164" spans="1:4">
      <c r="A1164" s="81">
        <v>42138</v>
      </c>
      <c r="B1164" s="83">
        <v>331571.26261514699</v>
      </c>
      <c r="C1164" s="83">
        <v>238.32</v>
      </c>
      <c r="D1164" s="83">
        <v>47643398017.803398</v>
      </c>
    </row>
    <row r="1165" spans="1:4">
      <c r="A1165" s="81">
        <v>42140</v>
      </c>
      <c r="B1165" s="83">
        <v>303150.86867670598</v>
      </c>
      <c r="C1165" s="83">
        <v>236.63</v>
      </c>
      <c r="D1165" s="83">
        <v>47643398017.803398</v>
      </c>
    </row>
    <row r="1166" spans="1:4">
      <c r="A1166" s="81">
        <v>42142</v>
      </c>
      <c r="B1166" s="83">
        <v>332393.969070261</v>
      </c>
      <c r="C1166" s="83">
        <v>236.45</v>
      </c>
      <c r="D1166" s="83">
        <v>48807487244.681297</v>
      </c>
    </row>
    <row r="1167" spans="1:4">
      <c r="A1167" s="81">
        <v>42144</v>
      </c>
      <c r="B1167" s="83">
        <v>344525.13582465</v>
      </c>
      <c r="C1167" s="83">
        <v>234.6</v>
      </c>
      <c r="D1167" s="83">
        <v>48807487244.681297</v>
      </c>
    </row>
    <row r="1168" spans="1:4">
      <c r="A1168" s="81">
        <v>42146</v>
      </c>
      <c r="B1168" s="83">
        <v>344525.13582465</v>
      </c>
      <c r="C1168" s="83">
        <v>240.5</v>
      </c>
      <c r="D1168" s="83">
        <v>48807487244.681297</v>
      </c>
    </row>
    <row r="1169" spans="1:4">
      <c r="A1169" s="81">
        <v>42148</v>
      </c>
      <c r="B1169" s="83">
        <v>342098.902473772</v>
      </c>
      <c r="C1169" s="83">
        <v>240.46</v>
      </c>
      <c r="D1169" s="83">
        <v>48807487244.681297</v>
      </c>
    </row>
    <row r="1170" spans="1:4">
      <c r="A1170" s="81">
        <v>42150</v>
      </c>
      <c r="B1170" s="83">
        <v>327541.502368505</v>
      </c>
      <c r="C1170" s="83">
        <v>235.94</v>
      </c>
      <c r="D1170" s="83">
        <v>48807487244.681297</v>
      </c>
    </row>
    <row r="1171" spans="1:4">
      <c r="A1171" s="81">
        <v>42152</v>
      </c>
      <c r="B1171" s="83">
        <v>320262.80231587199</v>
      </c>
      <c r="C1171" s="83">
        <v>236.48</v>
      </c>
      <c r="D1171" s="83">
        <v>48807487244.681297</v>
      </c>
    </row>
    <row r="1172" spans="1:4">
      <c r="A1172" s="81">
        <v>42154</v>
      </c>
      <c r="B1172" s="83">
        <v>300852.93550884898</v>
      </c>
      <c r="C1172" s="83">
        <v>231.12</v>
      </c>
      <c r="D1172" s="83">
        <v>48807487244.681297</v>
      </c>
    </row>
    <row r="1173" spans="1:4">
      <c r="A1173" s="81">
        <v>42156</v>
      </c>
      <c r="B1173" s="83">
        <v>332393.969070261</v>
      </c>
      <c r="C1173" s="83">
        <v>222.4</v>
      </c>
      <c r="D1173" s="83">
        <v>48807487244.681297</v>
      </c>
    </row>
    <row r="1174" spans="1:4">
      <c r="A1174" s="81">
        <v>42158</v>
      </c>
      <c r="B1174" s="83">
        <v>335928.17990909598</v>
      </c>
      <c r="C1174" s="83">
        <v>226.29</v>
      </c>
      <c r="D1174" s="83">
        <v>47589591153.625</v>
      </c>
    </row>
    <row r="1175" spans="1:4">
      <c r="A1175" s="81">
        <v>42160</v>
      </c>
      <c r="B1175" s="83">
        <v>335928.17990909598</v>
      </c>
      <c r="C1175" s="83">
        <v>224.15</v>
      </c>
      <c r="D1175" s="83">
        <v>47589591153.625</v>
      </c>
    </row>
    <row r="1176" spans="1:4">
      <c r="A1176" s="81">
        <v>42162</v>
      </c>
      <c r="B1176" s="83">
        <v>395070.46510435903</v>
      </c>
      <c r="C1176" s="83">
        <v>222.6</v>
      </c>
      <c r="D1176" s="83">
        <v>47589591153.625</v>
      </c>
    </row>
    <row r="1177" spans="1:4">
      <c r="A1177" s="81">
        <v>42164</v>
      </c>
      <c r="B1177" s="83">
        <v>383242.008065306</v>
      </c>
      <c r="C1177" s="83">
        <v>230.1</v>
      </c>
      <c r="D1177" s="83">
        <v>47589591153.625</v>
      </c>
    </row>
    <row r="1178" spans="1:4">
      <c r="A1178" s="81">
        <v>42166</v>
      </c>
      <c r="B1178" s="83">
        <v>366682.16821063298</v>
      </c>
      <c r="C1178" s="83">
        <v>229</v>
      </c>
      <c r="D1178" s="83">
        <v>47589591153.625</v>
      </c>
    </row>
    <row r="1179" spans="1:4">
      <c r="A1179" s="81">
        <v>42168</v>
      </c>
      <c r="B1179" s="83">
        <v>373779.24243406398</v>
      </c>
      <c r="C1179" s="83">
        <v>230.22</v>
      </c>
      <c r="D1179" s="83">
        <v>47589591153.625</v>
      </c>
    </row>
    <row r="1180" spans="1:4">
      <c r="A1180" s="81">
        <v>42170</v>
      </c>
      <c r="B1180" s="83">
        <v>370533.28863622498</v>
      </c>
      <c r="C1180" s="83">
        <v>236.46</v>
      </c>
      <c r="D1180" s="83">
        <v>49692386354.893799</v>
      </c>
    </row>
    <row r="1181" spans="1:4">
      <c r="A1181" s="81">
        <v>42172</v>
      </c>
      <c r="B1181" s="83">
        <v>350771.51324229297</v>
      </c>
      <c r="C1181" s="83">
        <v>249.96</v>
      </c>
      <c r="D1181" s="83">
        <v>49692386354.893799</v>
      </c>
    </row>
    <row r="1182" spans="1:4">
      <c r="A1182" s="81">
        <v>42174</v>
      </c>
      <c r="B1182" s="83">
        <v>397705.72980288102</v>
      </c>
      <c r="C1182" s="83">
        <v>246.45</v>
      </c>
      <c r="D1182" s="83">
        <v>49692386354.893799</v>
      </c>
    </row>
    <row r="1183" spans="1:4">
      <c r="A1183" s="81">
        <v>42176</v>
      </c>
      <c r="B1183" s="83">
        <v>301367.07475746301</v>
      </c>
      <c r="C1183" s="83">
        <v>242.47</v>
      </c>
      <c r="D1183" s="83">
        <v>49692386354.893799</v>
      </c>
    </row>
    <row r="1184" spans="1:4">
      <c r="A1184" s="81">
        <v>42178</v>
      </c>
      <c r="B1184" s="83">
        <v>353241.73516653402</v>
      </c>
      <c r="C1184" s="83">
        <v>243.92</v>
      </c>
      <c r="D1184" s="83">
        <v>49692386354.893799</v>
      </c>
    </row>
    <row r="1185" spans="1:4">
      <c r="A1185" s="81">
        <v>42180</v>
      </c>
      <c r="B1185" s="83">
        <v>395235.50787864003</v>
      </c>
      <c r="C1185" s="83">
        <v>241.92</v>
      </c>
      <c r="D1185" s="83">
        <v>49692386354.893799</v>
      </c>
    </row>
    <row r="1186" spans="1:4">
      <c r="A1186" s="81">
        <v>42182</v>
      </c>
      <c r="B1186" s="83">
        <v>316188.40630291199</v>
      </c>
      <c r="C1186" s="83">
        <v>248.5</v>
      </c>
      <c r="D1186" s="83">
        <v>49692386354.893799</v>
      </c>
    </row>
    <row r="1187" spans="1:4">
      <c r="A1187" s="81">
        <v>42184</v>
      </c>
      <c r="B1187" s="83">
        <v>336442.88509952702</v>
      </c>
      <c r="C1187" s="83">
        <v>253.8</v>
      </c>
      <c r="D1187" s="83">
        <v>49402014931.227402</v>
      </c>
    </row>
    <row r="1188" spans="1:4">
      <c r="A1188" s="81">
        <v>42186</v>
      </c>
      <c r="B1188" s="83">
        <v>356089.184959354</v>
      </c>
      <c r="C1188" s="83">
        <v>257.85000000000002</v>
      </c>
      <c r="D1188" s="83">
        <v>49402014931.227402</v>
      </c>
    </row>
    <row r="1189" spans="1:4">
      <c r="A1189" s="81">
        <v>42188</v>
      </c>
      <c r="B1189" s="83">
        <v>397837.57216148498</v>
      </c>
      <c r="C1189" s="83">
        <v>255.1</v>
      </c>
      <c r="D1189" s="83">
        <v>49402014931.227402</v>
      </c>
    </row>
    <row r="1190" spans="1:4">
      <c r="A1190" s="81">
        <v>42190</v>
      </c>
      <c r="B1190" s="83">
        <v>356089.184959354</v>
      </c>
      <c r="C1190" s="83">
        <v>270.92</v>
      </c>
      <c r="D1190" s="83">
        <v>49402014931.227402</v>
      </c>
    </row>
    <row r="1191" spans="1:4">
      <c r="A1191" s="81">
        <v>42192</v>
      </c>
      <c r="B1191" s="83">
        <v>363456.54740678897</v>
      </c>
      <c r="C1191" s="83">
        <v>267.26</v>
      </c>
      <c r="D1191" s="83">
        <v>49402014931.227402</v>
      </c>
    </row>
    <row r="1192" spans="1:4">
      <c r="A1192" s="81">
        <v>42194</v>
      </c>
      <c r="B1192" s="83">
        <v>338898.67258200602</v>
      </c>
      <c r="C1192" s="83">
        <v>270.68</v>
      </c>
      <c r="D1192" s="83">
        <v>49402014931.227402</v>
      </c>
    </row>
    <row r="1193" spans="1:4">
      <c r="A1193" s="81">
        <v>42196</v>
      </c>
      <c r="B1193" s="83">
        <v>356089.184959354</v>
      </c>
      <c r="C1193" s="83">
        <v>293.5</v>
      </c>
      <c r="D1193" s="83">
        <v>49402014931.227402</v>
      </c>
    </row>
    <row r="1194" spans="1:4">
      <c r="A1194" s="81">
        <v>42198</v>
      </c>
      <c r="B1194" s="83">
        <v>368157.89139393298</v>
      </c>
      <c r="C1194" s="83">
        <v>289.89999999999998</v>
      </c>
      <c r="D1194" s="83">
        <v>51076366303.481903</v>
      </c>
    </row>
    <row r="1195" spans="1:4">
      <c r="A1195" s="81">
        <v>42200</v>
      </c>
      <c r="B1195" s="83">
        <v>391009.07085976301</v>
      </c>
      <c r="C1195" s="83">
        <v>290.95</v>
      </c>
      <c r="D1195" s="83">
        <v>51076366303.481903</v>
      </c>
    </row>
    <row r="1196" spans="1:4">
      <c r="A1196" s="81">
        <v>42202</v>
      </c>
      <c r="B1196" s="83">
        <v>365618.87145328498</v>
      </c>
      <c r="C1196" s="83">
        <v>277.99</v>
      </c>
      <c r="D1196" s="83">
        <v>51076366303.481903</v>
      </c>
    </row>
    <row r="1197" spans="1:4">
      <c r="A1197" s="81">
        <v>42204</v>
      </c>
      <c r="B1197" s="83">
        <v>363079.85151263699</v>
      </c>
      <c r="C1197" s="83">
        <v>276.08999999999997</v>
      </c>
      <c r="D1197" s="83">
        <v>51076366303.481903</v>
      </c>
    </row>
    <row r="1198" spans="1:4">
      <c r="A1198" s="81">
        <v>42206</v>
      </c>
      <c r="B1198" s="83">
        <v>355462.79169069399</v>
      </c>
      <c r="C1198" s="83">
        <v>278.97000000000003</v>
      </c>
      <c r="D1198" s="83">
        <v>51076366303.481903</v>
      </c>
    </row>
    <row r="1199" spans="1:4">
      <c r="A1199" s="81">
        <v>42208</v>
      </c>
      <c r="B1199" s="83">
        <v>378313.97115652403</v>
      </c>
      <c r="C1199" s="83">
        <v>276.64</v>
      </c>
      <c r="D1199" s="83">
        <v>51076366303.481903</v>
      </c>
    </row>
    <row r="1200" spans="1:4">
      <c r="A1200" s="81">
        <v>42210</v>
      </c>
      <c r="B1200" s="83">
        <v>397611.60033711302</v>
      </c>
      <c r="C1200" s="83">
        <v>287.12</v>
      </c>
      <c r="D1200" s="83">
        <v>52278304845.591599</v>
      </c>
    </row>
    <row r="1201" spans="1:4">
      <c r="A1201" s="81">
        <v>42212</v>
      </c>
      <c r="B1201" s="83">
        <v>402809.13759642199</v>
      </c>
      <c r="C1201" s="83">
        <v>290.79000000000002</v>
      </c>
      <c r="D1201" s="83">
        <v>52278304845.591599</v>
      </c>
    </row>
    <row r="1202" spans="1:4">
      <c r="A1202" s="81">
        <v>42214</v>
      </c>
      <c r="B1202" s="83">
        <v>387216.52581849601</v>
      </c>
      <c r="C1202" s="83">
        <v>290.7</v>
      </c>
      <c r="D1202" s="83">
        <v>52278304845.591599</v>
      </c>
    </row>
    <row r="1203" spans="1:4">
      <c r="A1203" s="81">
        <v>42216</v>
      </c>
      <c r="B1203" s="83">
        <v>361228.83952195197</v>
      </c>
      <c r="C1203" s="83">
        <v>284.77999999999997</v>
      </c>
      <c r="D1203" s="83">
        <v>52278304845.591599</v>
      </c>
    </row>
    <row r="1204" spans="1:4">
      <c r="A1204" s="81">
        <v>42218</v>
      </c>
      <c r="B1204" s="83">
        <v>408006.67485572997</v>
      </c>
      <c r="C1204" s="83">
        <v>280.69</v>
      </c>
      <c r="D1204" s="83">
        <v>52278304845.591599</v>
      </c>
    </row>
    <row r="1205" spans="1:4">
      <c r="A1205" s="81">
        <v>42220</v>
      </c>
      <c r="B1205" s="83">
        <v>374222.68267022399</v>
      </c>
      <c r="C1205" s="83">
        <v>285</v>
      </c>
      <c r="D1205" s="83">
        <v>52278304845.591599</v>
      </c>
    </row>
    <row r="1206" spans="1:4">
      <c r="A1206" s="81">
        <v>42222</v>
      </c>
      <c r="B1206" s="83">
        <v>363827.60815160599</v>
      </c>
      <c r="C1206" s="83">
        <v>277.10000000000002</v>
      </c>
      <c r="D1206" s="83">
        <v>52278304845.591599</v>
      </c>
    </row>
    <row r="1207" spans="1:4">
      <c r="A1207" s="81">
        <v>42224</v>
      </c>
      <c r="B1207" s="83">
        <v>411296.56997039798</v>
      </c>
      <c r="C1207" s="83">
        <v>269.89</v>
      </c>
      <c r="D1207" s="83">
        <v>52699842409.347</v>
      </c>
    </row>
    <row r="1208" spans="1:4">
      <c r="A1208" s="81">
        <v>42226</v>
      </c>
      <c r="B1208" s="83">
        <v>458451.59073133499</v>
      </c>
      <c r="C1208" s="83">
        <v>264.07</v>
      </c>
      <c r="D1208" s="83">
        <v>52699842409.347</v>
      </c>
    </row>
    <row r="1209" spans="1:4">
      <c r="A1209" s="81">
        <v>42228</v>
      </c>
      <c r="B1209" s="83">
        <v>322225.97519973799</v>
      </c>
      <c r="C1209" s="83">
        <v>267.89</v>
      </c>
      <c r="D1209" s="83">
        <v>52699842409.347</v>
      </c>
    </row>
    <row r="1210" spans="1:4">
      <c r="A1210" s="81">
        <v>42230</v>
      </c>
      <c r="B1210" s="83">
        <v>351042.93233142199</v>
      </c>
      <c r="C1210" s="83">
        <v>266.99</v>
      </c>
      <c r="D1210" s="83">
        <v>52699842409.347</v>
      </c>
    </row>
    <row r="1211" spans="1:4">
      <c r="A1211" s="81">
        <v>42232</v>
      </c>
      <c r="B1211" s="83">
        <v>385099.33621432103</v>
      </c>
      <c r="C1211" s="83">
        <v>257.47000000000003</v>
      </c>
      <c r="D1211" s="83">
        <v>52699842409.347</v>
      </c>
    </row>
    <row r="1212" spans="1:4">
      <c r="A1212" s="81">
        <v>42234</v>
      </c>
      <c r="B1212" s="83">
        <v>379859.889463106</v>
      </c>
      <c r="C1212" s="83">
        <v>253.91</v>
      </c>
      <c r="D1212" s="83">
        <v>52699842409.347</v>
      </c>
    </row>
    <row r="1213" spans="1:4">
      <c r="A1213" s="81">
        <v>42236</v>
      </c>
      <c r="B1213" s="83">
        <v>406057.12321918202</v>
      </c>
      <c r="C1213" s="83">
        <v>233.23</v>
      </c>
      <c r="D1213" s="83">
        <v>52699842409.347</v>
      </c>
    </row>
    <row r="1214" spans="1:4">
      <c r="A1214" s="81">
        <v>42238</v>
      </c>
      <c r="B1214" s="83">
        <v>412658.09358756599</v>
      </c>
      <c r="C1214" s="83">
        <v>226.04</v>
      </c>
      <c r="D1214" s="83">
        <v>54256630327.8899</v>
      </c>
    </row>
    <row r="1215" spans="1:4">
      <c r="A1215" s="81">
        <v>42240</v>
      </c>
      <c r="B1215" s="83">
        <v>423446.54047874402</v>
      </c>
      <c r="C1215" s="83">
        <v>213.24</v>
      </c>
      <c r="D1215" s="83">
        <v>54256630327.8899</v>
      </c>
    </row>
    <row r="1216" spans="1:4">
      <c r="A1216" s="81">
        <v>42242</v>
      </c>
      <c r="B1216" s="83">
        <v>418052.31703315501</v>
      </c>
      <c r="C1216" s="83">
        <v>228.84</v>
      </c>
      <c r="D1216" s="83">
        <v>54256630327.8899</v>
      </c>
    </row>
    <row r="1217" spans="1:4">
      <c r="A1217" s="81">
        <v>42244</v>
      </c>
      <c r="B1217" s="83">
        <v>401869.64669638698</v>
      </c>
      <c r="C1217" s="83">
        <v>234.17</v>
      </c>
      <c r="D1217" s="83">
        <v>54256630327.8899</v>
      </c>
    </row>
    <row r="1218" spans="1:4">
      <c r="A1218" s="81">
        <v>42246</v>
      </c>
      <c r="B1218" s="83">
        <v>388384.08808241499</v>
      </c>
      <c r="C1218" s="83">
        <v>226.47</v>
      </c>
      <c r="D1218" s="83">
        <v>54256630327.8899</v>
      </c>
    </row>
    <row r="1219" spans="1:4">
      <c r="A1219" s="81">
        <v>42248</v>
      </c>
      <c r="B1219" s="83">
        <v>409960.98186477099</v>
      </c>
      <c r="C1219" s="83">
        <v>228.32</v>
      </c>
      <c r="D1219" s="83">
        <v>54256630327.8899</v>
      </c>
    </row>
    <row r="1220" spans="1:4">
      <c r="A1220" s="81">
        <v>42250</v>
      </c>
      <c r="B1220" s="83">
        <v>407263.87014197698</v>
      </c>
      <c r="C1220" s="83">
        <v>227.42</v>
      </c>
      <c r="D1220" s="83">
        <v>54256630327.8899</v>
      </c>
    </row>
    <row r="1221" spans="1:4">
      <c r="A1221" s="81">
        <v>42252</v>
      </c>
      <c r="B1221" s="83">
        <v>427538.38938739803</v>
      </c>
      <c r="C1221" s="83">
        <v>234.67</v>
      </c>
      <c r="D1221" s="83">
        <v>56957648455.010002</v>
      </c>
    </row>
    <row r="1222" spans="1:4">
      <c r="A1222" s="81">
        <v>42254</v>
      </c>
      <c r="B1222" s="83">
        <v>385067.68845487502</v>
      </c>
      <c r="C1222" s="83">
        <v>241.31</v>
      </c>
      <c r="D1222" s="83">
        <v>56957648455.010002</v>
      </c>
    </row>
    <row r="1223" spans="1:4">
      <c r="A1223" s="81">
        <v>42256</v>
      </c>
      <c r="B1223" s="83">
        <v>399224.58876571601</v>
      </c>
      <c r="C1223" s="83">
        <v>240.08</v>
      </c>
      <c r="D1223" s="83">
        <v>56957648455.010002</v>
      </c>
    </row>
    <row r="1224" spans="1:4">
      <c r="A1224" s="81">
        <v>42258</v>
      </c>
      <c r="B1224" s="83">
        <v>489828.750755099</v>
      </c>
      <c r="C1224" s="83">
        <v>239.93</v>
      </c>
      <c r="D1224" s="83">
        <v>56957648455.010002</v>
      </c>
    </row>
    <row r="1225" spans="1:4">
      <c r="A1225" s="81">
        <v>42260</v>
      </c>
      <c r="B1225" s="83">
        <v>396393.20870354801</v>
      </c>
      <c r="C1225" s="83">
        <v>229.86</v>
      </c>
      <c r="D1225" s="83">
        <v>56957648455.010002</v>
      </c>
    </row>
    <row r="1226" spans="1:4">
      <c r="A1226" s="81">
        <v>42262</v>
      </c>
      <c r="B1226" s="83">
        <v>461514.95013341698</v>
      </c>
      <c r="C1226" s="83">
        <v>230</v>
      </c>
      <c r="D1226" s="83">
        <v>56957648455.010002</v>
      </c>
    </row>
    <row r="1227" spans="1:4">
      <c r="A1227" s="81">
        <v>42264</v>
      </c>
      <c r="B1227" s="83">
        <v>399224.58876571601</v>
      </c>
      <c r="C1227" s="83">
        <v>234</v>
      </c>
      <c r="D1227" s="83">
        <v>56957648455.010002</v>
      </c>
    </row>
    <row r="1228" spans="1:4">
      <c r="A1228" s="81">
        <v>42266</v>
      </c>
      <c r="B1228" s="83">
        <v>389344.07270936499</v>
      </c>
      <c r="C1228" s="83">
        <v>230.71</v>
      </c>
      <c r="D1228" s="83">
        <v>59335351233.866501</v>
      </c>
    </row>
    <row r="1229" spans="1:4">
      <c r="A1229" s="81">
        <v>42268</v>
      </c>
      <c r="B1229" s="83">
        <v>389344.07270936499</v>
      </c>
      <c r="C1229" s="83">
        <v>226.56</v>
      </c>
      <c r="D1229" s="83">
        <v>59335351233.866501</v>
      </c>
    </row>
    <row r="1230" spans="1:4">
      <c r="A1230" s="81">
        <v>42270</v>
      </c>
      <c r="B1230" s="83">
        <v>442436.44626064203</v>
      </c>
      <c r="C1230" s="83">
        <v>229.95</v>
      </c>
      <c r="D1230" s="83">
        <v>59335351233.866501</v>
      </c>
    </row>
    <row r="1231" spans="1:4">
      <c r="A1231" s="81">
        <v>42272</v>
      </c>
      <c r="B1231" s="83">
        <v>477831.36196149403</v>
      </c>
      <c r="C1231" s="83">
        <v>235.79</v>
      </c>
      <c r="D1231" s="83">
        <v>59335351233.866501</v>
      </c>
    </row>
    <row r="1232" spans="1:4">
      <c r="A1232" s="81">
        <v>42274</v>
      </c>
      <c r="B1232" s="83">
        <v>424738.988410216</v>
      </c>
      <c r="C1232" s="83">
        <v>232.85</v>
      </c>
      <c r="D1232" s="83">
        <v>59335351233.866501</v>
      </c>
    </row>
    <row r="1233" spans="1:4">
      <c r="A1233" s="81">
        <v>42276</v>
      </c>
      <c r="B1233" s="83">
        <v>510276.701353941</v>
      </c>
      <c r="C1233" s="83">
        <v>237.68</v>
      </c>
      <c r="D1233" s="83">
        <v>59335351233.866501</v>
      </c>
    </row>
    <row r="1234" spans="1:4">
      <c r="A1234" s="81">
        <v>42278</v>
      </c>
      <c r="B1234" s="83">
        <v>465548.43166333798</v>
      </c>
      <c r="C1234" s="83">
        <v>238.98</v>
      </c>
      <c r="D1234" s="83">
        <v>60813224039.4403</v>
      </c>
    </row>
    <row r="1235" spans="1:4">
      <c r="A1235" s="81">
        <v>42280</v>
      </c>
      <c r="B1235" s="83">
        <v>459502.348135243</v>
      </c>
      <c r="C1235" s="83">
        <v>239.17</v>
      </c>
      <c r="D1235" s="83">
        <v>60813224039.4403</v>
      </c>
    </row>
    <row r="1236" spans="1:4">
      <c r="A1236" s="81">
        <v>42282</v>
      </c>
      <c r="B1236" s="83">
        <v>447410.18107905198</v>
      </c>
      <c r="C1236" s="83">
        <v>239.22</v>
      </c>
      <c r="D1236" s="83">
        <v>60813224039.4403</v>
      </c>
    </row>
    <row r="1237" spans="1:4">
      <c r="A1237" s="81">
        <v>42284</v>
      </c>
      <c r="B1237" s="83">
        <v>408110.63814643299</v>
      </c>
      <c r="C1237" s="83">
        <v>245.25</v>
      </c>
      <c r="D1237" s="83">
        <v>60813224039.4403</v>
      </c>
    </row>
    <row r="1238" spans="1:4">
      <c r="A1238" s="81">
        <v>42286</v>
      </c>
      <c r="B1238" s="83">
        <v>402064.55461833801</v>
      </c>
      <c r="C1238" s="83">
        <v>244.78</v>
      </c>
      <c r="D1238" s="83">
        <v>60813224039.4403</v>
      </c>
    </row>
    <row r="1239" spans="1:4">
      <c r="A1239" s="81">
        <v>42288</v>
      </c>
      <c r="B1239" s="83">
        <v>453456.26460714801</v>
      </c>
      <c r="C1239" s="83">
        <v>248.08</v>
      </c>
      <c r="D1239" s="83">
        <v>60813224039.4403</v>
      </c>
    </row>
    <row r="1240" spans="1:4">
      <c r="A1240" s="81">
        <v>42290</v>
      </c>
      <c r="B1240" s="83">
        <v>405087.596382385</v>
      </c>
      <c r="C1240" s="83">
        <v>249.58</v>
      </c>
      <c r="D1240" s="83">
        <v>60813224039.4403</v>
      </c>
    </row>
    <row r="1241" spans="1:4">
      <c r="A1241" s="81">
        <v>42292</v>
      </c>
      <c r="B1241" s="83">
        <v>493327.87505393702</v>
      </c>
      <c r="C1241" s="83">
        <v>254.73</v>
      </c>
      <c r="D1241" s="83">
        <v>60883825480.098198</v>
      </c>
    </row>
    <row r="1242" spans="1:4">
      <c r="A1242" s="81">
        <v>42294</v>
      </c>
      <c r="B1242" s="83">
        <v>396478.23087156902</v>
      </c>
      <c r="C1242" s="83">
        <v>269.07</v>
      </c>
      <c r="D1242" s="83">
        <v>60883825480.098198</v>
      </c>
    </row>
    <row r="1243" spans="1:4">
      <c r="A1243" s="81">
        <v>42296</v>
      </c>
      <c r="B1243" s="83">
        <v>502407.52919603401</v>
      </c>
      <c r="C1243" s="83">
        <v>264.16000000000003</v>
      </c>
      <c r="D1243" s="83">
        <v>60883825480.098198</v>
      </c>
    </row>
    <row r="1244" spans="1:4">
      <c r="A1244" s="81">
        <v>42298</v>
      </c>
      <c r="B1244" s="83">
        <v>438849.95020135498</v>
      </c>
      <c r="C1244" s="83">
        <v>269.10000000000002</v>
      </c>
      <c r="D1244" s="83">
        <v>60883825480.098198</v>
      </c>
    </row>
    <row r="1245" spans="1:4">
      <c r="A1245" s="81">
        <v>42300</v>
      </c>
      <c r="B1245" s="83">
        <v>466088.912627646</v>
      </c>
      <c r="C1245" s="83">
        <v>277.43</v>
      </c>
      <c r="D1245" s="83">
        <v>60883825480.098198</v>
      </c>
    </row>
    <row r="1246" spans="1:4">
      <c r="A1246" s="81">
        <v>42302</v>
      </c>
      <c r="B1246" s="83">
        <v>469115.46400834399</v>
      </c>
      <c r="C1246" s="83">
        <v>295.01</v>
      </c>
      <c r="D1246" s="83">
        <v>60883825480.098198</v>
      </c>
    </row>
    <row r="1247" spans="1:4">
      <c r="A1247" s="81">
        <v>42304</v>
      </c>
      <c r="B1247" s="83">
        <v>478195.11815044202</v>
      </c>
      <c r="C1247" s="83">
        <v>294.73</v>
      </c>
      <c r="D1247" s="83">
        <v>60883825480.098198</v>
      </c>
    </row>
    <row r="1248" spans="1:4">
      <c r="A1248" s="81">
        <v>42306</v>
      </c>
      <c r="B1248" s="83">
        <v>458010.01345818402</v>
      </c>
      <c r="C1248" s="83">
        <v>310.36</v>
      </c>
      <c r="D1248" s="83">
        <v>62253982449.760803</v>
      </c>
    </row>
    <row r="1249" spans="1:4">
      <c r="A1249" s="81">
        <v>42308</v>
      </c>
      <c r="B1249" s="83">
        <v>470388.66247056698</v>
      </c>
      <c r="C1249" s="83">
        <v>310.92</v>
      </c>
      <c r="D1249" s="83">
        <v>62253982449.760803</v>
      </c>
    </row>
    <row r="1250" spans="1:4">
      <c r="A1250" s="81">
        <v>42310</v>
      </c>
      <c r="B1250" s="83">
        <v>448726.02669889602</v>
      </c>
      <c r="C1250" s="83">
        <v>340.69</v>
      </c>
      <c r="D1250" s="83">
        <v>62253982449.760803</v>
      </c>
    </row>
    <row r="1251" spans="1:4">
      <c r="A1251" s="81">
        <v>42312</v>
      </c>
      <c r="B1251" s="83">
        <v>479672.64922985499</v>
      </c>
      <c r="C1251" s="83">
        <v>437.05</v>
      </c>
      <c r="D1251" s="83">
        <v>62253982449.760803</v>
      </c>
    </row>
    <row r="1252" spans="1:4">
      <c r="A1252" s="81">
        <v>42314</v>
      </c>
      <c r="B1252" s="83">
        <v>423968.72867412999</v>
      </c>
      <c r="C1252" s="83">
        <v>388.38</v>
      </c>
      <c r="D1252" s="83">
        <v>62253982449.760803</v>
      </c>
    </row>
    <row r="1253" spans="1:4">
      <c r="A1253" s="81">
        <v>42316</v>
      </c>
      <c r="B1253" s="83">
        <v>433252.715433417</v>
      </c>
      <c r="C1253" s="83">
        <v>381.51</v>
      </c>
      <c r="D1253" s="83">
        <v>62253982449.760803</v>
      </c>
    </row>
    <row r="1254" spans="1:4">
      <c r="A1254" s="81">
        <v>42318</v>
      </c>
      <c r="B1254" s="83">
        <v>442536.70219270501</v>
      </c>
      <c r="C1254" s="83">
        <v>353.58</v>
      </c>
      <c r="D1254" s="83">
        <v>62253982449.760803</v>
      </c>
    </row>
    <row r="1255" spans="1:4">
      <c r="A1255" s="81">
        <v>42320</v>
      </c>
      <c r="B1255" s="83">
        <v>477906.83986505598</v>
      </c>
      <c r="C1255" s="83">
        <v>331.6</v>
      </c>
      <c r="D1255" s="83">
        <v>65848255179.702599</v>
      </c>
    </row>
    <row r="1256" spans="1:4">
      <c r="A1256" s="81">
        <v>42322</v>
      </c>
      <c r="B1256" s="83">
        <v>497546.84698279802</v>
      </c>
      <c r="C1256" s="83">
        <v>331.9</v>
      </c>
      <c r="D1256" s="83">
        <v>65848255179.702599</v>
      </c>
    </row>
    <row r="1257" spans="1:4">
      <c r="A1257" s="81">
        <v>42324</v>
      </c>
      <c r="B1257" s="83">
        <v>576106.87545376597</v>
      </c>
      <c r="C1257" s="83">
        <v>329.32</v>
      </c>
      <c r="D1257" s="83">
        <v>65848255179.702599</v>
      </c>
    </row>
    <row r="1258" spans="1:4">
      <c r="A1258" s="81">
        <v>42326</v>
      </c>
      <c r="B1258" s="83">
        <v>458266.83274731401</v>
      </c>
      <c r="C1258" s="83">
        <v>334.46</v>
      </c>
      <c r="D1258" s="83">
        <v>65848255179.702599</v>
      </c>
    </row>
    <row r="1259" spans="1:4">
      <c r="A1259" s="81">
        <v>42328</v>
      </c>
      <c r="B1259" s="83">
        <v>520460.18862016301</v>
      </c>
      <c r="C1259" s="83">
        <v>320.62</v>
      </c>
      <c r="D1259" s="83">
        <v>65848255179.702599</v>
      </c>
    </row>
    <row r="1260" spans="1:4">
      <c r="A1260" s="81">
        <v>42330</v>
      </c>
      <c r="B1260" s="83">
        <v>569560.20641451899</v>
      </c>
      <c r="C1260" s="83">
        <v>322.33</v>
      </c>
      <c r="D1260" s="83">
        <v>65848255179.702599</v>
      </c>
    </row>
    <row r="1261" spans="1:4">
      <c r="A1261" s="81">
        <v>42332</v>
      </c>
      <c r="B1261" s="83">
        <v>549490.49316152895</v>
      </c>
      <c r="C1261" s="83">
        <v>321.10000000000002</v>
      </c>
      <c r="D1261" s="83">
        <v>72722780642.547104</v>
      </c>
    </row>
    <row r="1262" spans="1:4">
      <c r="A1262" s="81">
        <v>42334</v>
      </c>
      <c r="B1262" s="83">
        <v>585641.18350110296</v>
      </c>
      <c r="C1262" s="83">
        <v>348</v>
      </c>
      <c r="D1262" s="83">
        <v>72722780642.547104</v>
      </c>
    </row>
    <row r="1263" spans="1:4">
      <c r="A1263" s="81">
        <v>42336</v>
      </c>
      <c r="B1263" s="83">
        <v>527800.07895778399</v>
      </c>
      <c r="C1263" s="83">
        <v>353.88</v>
      </c>
      <c r="D1263" s="83">
        <v>72722780642.547104</v>
      </c>
    </row>
    <row r="1264" spans="1:4">
      <c r="A1264" s="81">
        <v>42338</v>
      </c>
      <c r="B1264" s="83">
        <v>542260.35509361397</v>
      </c>
      <c r="C1264" s="83">
        <v>372.53</v>
      </c>
      <c r="D1264" s="83">
        <v>72722780642.547104</v>
      </c>
    </row>
    <row r="1265" spans="1:4">
      <c r="A1265" s="81">
        <v>42340</v>
      </c>
      <c r="B1265" s="83">
        <v>531415.14799174201</v>
      </c>
      <c r="C1265" s="83">
        <v>360.98</v>
      </c>
      <c r="D1265" s="83">
        <v>72722780642.547104</v>
      </c>
    </row>
    <row r="1266" spans="1:4">
      <c r="A1266" s="81">
        <v>42342</v>
      </c>
      <c r="B1266" s="83">
        <v>527800.07895778399</v>
      </c>
      <c r="C1266" s="83">
        <v>360.88</v>
      </c>
      <c r="D1266" s="83">
        <v>72722780642.547104</v>
      </c>
    </row>
    <row r="1267" spans="1:4">
      <c r="A1267" s="81">
        <v>42344</v>
      </c>
      <c r="B1267" s="83">
        <v>621791.87384067802</v>
      </c>
      <c r="C1267" s="83">
        <v>390.04</v>
      </c>
      <c r="D1267" s="83">
        <v>72722780642.547104</v>
      </c>
    </row>
    <row r="1268" spans="1:4">
      <c r="A1268" s="81">
        <v>42346</v>
      </c>
      <c r="B1268" s="83">
        <v>625219.90858044697</v>
      </c>
      <c r="C1268" s="83">
        <v>394.99</v>
      </c>
      <c r="D1268" s="83">
        <v>79102380900.225906</v>
      </c>
    </row>
    <row r="1269" spans="1:4">
      <c r="A1269" s="81">
        <v>42348</v>
      </c>
      <c r="B1269" s="83">
        <v>770711.33384759596</v>
      </c>
      <c r="C1269" s="83">
        <v>415.64</v>
      </c>
      <c r="D1269" s="83">
        <v>79102380900.225906</v>
      </c>
    </row>
    <row r="1270" spans="1:4">
      <c r="A1270" s="81">
        <v>42350</v>
      </c>
      <c r="B1270" s="83">
        <v>656677.51404361497</v>
      </c>
      <c r="C1270" s="83">
        <v>426.06</v>
      </c>
      <c r="D1270" s="83">
        <v>79102380900.225906</v>
      </c>
    </row>
    <row r="1271" spans="1:4">
      <c r="A1271" s="81">
        <v>42352</v>
      </c>
      <c r="B1271" s="83">
        <v>692067.32018967799</v>
      </c>
      <c r="C1271" s="83">
        <v>445.6</v>
      </c>
      <c r="D1271" s="83">
        <v>79102380900.225906</v>
      </c>
    </row>
    <row r="1272" spans="1:4">
      <c r="A1272" s="81">
        <v>42354</v>
      </c>
      <c r="B1272" s="83">
        <v>660609.71472651104</v>
      </c>
      <c r="C1272" s="83">
        <v>454.43</v>
      </c>
      <c r="D1272" s="83">
        <v>79102380900.225906</v>
      </c>
    </row>
    <row r="1273" spans="1:4">
      <c r="A1273" s="81">
        <v>42356</v>
      </c>
      <c r="B1273" s="83">
        <v>629152.10926334304</v>
      </c>
      <c r="C1273" s="83">
        <v>458.95</v>
      </c>
      <c r="D1273" s="83">
        <v>79102380900.225906</v>
      </c>
    </row>
    <row r="1274" spans="1:4">
      <c r="A1274" s="81">
        <v>42358</v>
      </c>
      <c r="B1274" s="83">
        <v>785065.60708686197</v>
      </c>
      <c r="C1274" s="83">
        <v>434.98</v>
      </c>
      <c r="D1274" s="83">
        <v>93448670796.323807</v>
      </c>
    </row>
    <row r="1275" spans="1:4">
      <c r="A1275" s="81">
        <v>42360</v>
      </c>
      <c r="B1275" s="83">
        <v>654995.56567602104</v>
      </c>
      <c r="C1275" s="83">
        <v>435.98</v>
      </c>
      <c r="D1275" s="83">
        <v>93448670796.323807</v>
      </c>
    </row>
    <row r="1276" spans="1:4">
      <c r="A1276" s="81">
        <v>42362</v>
      </c>
      <c r="B1276" s="83">
        <v>692158.43465054699</v>
      </c>
      <c r="C1276" s="83">
        <v>453.95</v>
      </c>
      <c r="D1276" s="83">
        <v>93448670796.323807</v>
      </c>
    </row>
    <row r="1277" spans="1:4">
      <c r="A1277" s="81">
        <v>42364</v>
      </c>
      <c r="B1277" s="83">
        <v>864036.70365772897</v>
      </c>
      <c r="C1277" s="83">
        <v>417.99</v>
      </c>
      <c r="D1277" s="83">
        <v>93448670796.323807</v>
      </c>
    </row>
    <row r="1278" spans="1:4">
      <c r="A1278" s="81">
        <v>42366</v>
      </c>
      <c r="B1278" s="83">
        <v>747902.73811233602</v>
      </c>
      <c r="C1278" s="83">
        <v>423.98</v>
      </c>
      <c r="D1278" s="83">
        <v>93448670796.323807</v>
      </c>
    </row>
    <row r="1279" spans="1:4">
      <c r="A1279" s="81">
        <v>42368</v>
      </c>
      <c r="B1279" s="83">
        <v>803647.04157412495</v>
      </c>
      <c r="C1279" s="83">
        <v>428</v>
      </c>
      <c r="D1279" s="83">
        <v>93448670796.323807</v>
      </c>
    </row>
    <row r="1280" spans="1:4">
      <c r="A1280" s="81">
        <v>42370</v>
      </c>
      <c r="B1280" s="83">
        <v>697129.16640580702</v>
      </c>
      <c r="C1280" s="83">
        <v>432.33</v>
      </c>
      <c r="D1280" s="83">
        <v>103880340815.455</v>
      </c>
    </row>
    <row r="1281" spans="1:4">
      <c r="A1281" s="81">
        <v>42372</v>
      </c>
      <c r="B1281" s="83">
        <v>769424.04292196501</v>
      </c>
      <c r="C1281" s="83">
        <v>428.13</v>
      </c>
      <c r="D1281" s="83">
        <v>103880340815.455</v>
      </c>
    </row>
    <row r="1282" spans="1:4">
      <c r="A1282" s="81">
        <v>42374</v>
      </c>
      <c r="B1282" s="83">
        <v>841718.919438123</v>
      </c>
      <c r="C1282" s="83">
        <v>431.9</v>
      </c>
      <c r="D1282" s="83">
        <v>103880340815.455</v>
      </c>
    </row>
    <row r="1283" spans="1:4">
      <c r="A1283" s="81">
        <v>42376</v>
      </c>
      <c r="B1283" s="83">
        <v>743604.444166195</v>
      </c>
      <c r="C1283" s="83">
        <v>453.71</v>
      </c>
      <c r="D1283" s="83">
        <v>103880340815.455</v>
      </c>
    </row>
    <row r="1284" spans="1:4">
      <c r="A1284" s="81">
        <v>42378</v>
      </c>
      <c r="B1284" s="83">
        <v>821063.24043350702</v>
      </c>
      <c r="C1284" s="83">
        <v>450.15</v>
      </c>
      <c r="D1284" s="83">
        <v>103880340815.455</v>
      </c>
    </row>
    <row r="1285" spans="1:4">
      <c r="A1285" s="81">
        <v>42380</v>
      </c>
      <c r="B1285" s="83">
        <v>877866.357696202</v>
      </c>
      <c r="C1285" s="83">
        <v>447.11</v>
      </c>
      <c r="D1285" s="83">
        <v>103880340815.455</v>
      </c>
    </row>
    <row r="1286" spans="1:4">
      <c r="A1286" s="81">
        <v>42382</v>
      </c>
      <c r="B1286" s="83">
        <v>862135.53944177704</v>
      </c>
      <c r="C1286" s="83">
        <v>429.57</v>
      </c>
      <c r="D1286" s="83">
        <v>113354299801.47099</v>
      </c>
    </row>
    <row r="1287" spans="1:4">
      <c r="A1287" s="81">
        <v>42384</v>
      </c>
      <c r="B1287" s="83">
        <v>693089.35523750703</v>
      </c>
      <c r="C1287" s="83">
        <v>391.62</v>
      </c>
      <c r="D1287" s="83">
        <v>113354299801.47099</v>
      </c>
    </row>
    <row r="1288" spans="1:4">
      <c r="A1288" s="81">
        <v>42386</v>
      </c>
      <c r="B1288" s="83">
        <v>783247.32014645101</v>
      </c>
      <c r="C1288" s="83">
        <v>385.45</v>
      </c>
      <c r="D1288" s="83">
        <v>113354299801.47099</v>
      </c>
    </row>
    <row r="1289" spans="1:4">
      <c r="A1289" s="81">
        <v>42388</v>
      </c>
      <c r="B1289" s="83">
        <v>839596.04821454105</v>
      </c>
      <c r="C1289" s="83">
        <v>378.66</v>
      </c>
      <c r="D1289" s="83">
        <v>113354299801.47099</v>
      </c>
    </row>
    <row r="1290" spans="1:4">
      <c r="A1290" s="81">
        <v>42390</v>
      </c>
      <c r="B1290" s="83">
        <v>755072.95611240598</v>
      </c>
      <c r="C1290" s="83">
        <v>408</v>
      </c>
      <c r="D1290" s="83">
        <v>113354299801.47099</v>
      </c>
    </row>
    <row r="1291" spans="1:4">
      <c r="A1291" s="81">
        <v>42392</v>
      </c>
      <c r="B1291" s="83">
        <v>1008642.23241881</v>
      </c>
      <c r="C1291" s="83">
        <v>388.5</v>
      </c>
      <c r="D1291" s="83">
        <v>113354299801.47099</v>
      </c>
    </row>
    <row r="1292" spans="1:4">
      <c r="A1292" s="81">
        <v>42394</v>
      </c>
      <c r="B1292" s="83">
        <v>974832.99557795702</v>
      </c>
      <c r="C1292" s="83">
        <v>387.09</v>
      </c>
      <c r="D1292" s="83">
        <v>113354299801.47099</v>
      </c>
    </row>
    <row r="1293" spans="1:4">
      <c r="A1293" s="81">
        <v>42396</v>
      </c>
      <c r="B1293" s="83">
        <v>918901.01816099801</v>
      </c>
      <c r="C1293" s="83">
        <v>394.45</v>
      </c>
      <c r="D1293" s="83">
        <v>120033340651.23599</v>
      </c>
    </row>
    <row r="1294" spans="1:4">
      <c r="A1294" s="81">
        <v>42398</v>
      </c>
      <c r="B1294" s="83">
        <v>1014371.25381408</v>
      </c>
      <c r="C1294" s="83">
        <v>377.26</v>
      </c>
      <c r="D1294" s="83">
        <v>120033340651.23599</v>
      </c>
    </row>
    <row r="1295" spans="1:4">
      <c r="A1295" s="81">
        <v>42400</v>
      </c>
      <c r="B1295" s="83">
        <v>1068073.2613689499</v>
      </c>
      <c r="C1295" s="83">
        <v>376.86</v>
      </c>
      <c r="D1295" s="83">
        <v>120033340651.23599</v>
      </c>
    </row>
    <row r="1296" spans="1:4">
      <c r="A1296" s="81">
        <v>42402</v>
      </c>
      <c r="B1296" s="83">
        <v>978569.91544418002</v>
      </c>
      <c r="C1296" s="83">
        <v>373.48</v>
      </c>
      <c r="D1296" s="83">
        <v>120033340651.23599</v>
      </c>
    </row>
    <row r="1297" spans="1:4">
      <c r="A1297" s="81">
        <v>42404</v>
      </c>
      <c r="B1297" s="83">
        <v>1103874.59973886</v>
      </c>
      <c r="C1297" s="83">
        <v>385.06</v>
      </c>
      <c r="D1297" s="83">
        <v>120033340651.23599</v>
      </c>
    </row>
    <row r="1298" spans="1:4">
      <c r="A1298" s="81">
        <v>42406</v>
      </c>
      <c r="B1298" s="83">
        <v>1139675.9381087699</v>
      </c>
      <c r="C1298" s="83">
        <v>373.04</v>
      </c>
      <c r="D1298" s="83">
        <v>120033340651.23599</v>
      </c>
    </row>
    <row r="1299" spans="1:4">
      <c r="A1299" s="81">
        <v>42408</v>
      </c>
      <c r="B1299" s="83">
        <v>1153414.86436954</v>
      </c>
      <c r="C1299" s="83">
        <v>375.8</v>
      </c>
      <c r="D1299" s="83">
        <v>144116447847.34799</v>
      </c>
    </row>
    <row r="1300" spans="1:4">
      <c r="A1300" s="81">
        <v>42410</v>
      </c>
      <c r="B1300" s="83">
        <v>1210727.4042139901</v>
      </c>
      <c r="C1300" s="83">
        <v>378.98</v>
      </c>
      <c r="D1300" s="83">
        <v>144116447847.34799</v>
      </c>
    </row>
    <row r="1301" spans="1:4">
      <c r="A1301" s="81">
        <v>42412</v>
      </c>
      <c r="B1301" s="83">
        <v>1139086.7294084199</v>
      </c>
      <c r="C1301" s="83">
        <v>381.46</v>
      </c>
      <c r="D1301" s="83">
        <v>144116447847.34799</v>
      </c>
    </row>
    <row r="1302" spans="1:4">
      <c r="A1302" s="81">
        <v>42414</v>
      </c>
      <c r="B1302" s="83">
        <v>1289532.1465000999</v>
      </c>
      <c r="C1302" s="83">
        <v>402.38</v>
      </c>
      <c r="D1302" s="83">
        <v>144116447847.34799</v>
      </c>
    </row>
    <row r="1303" spans="1:4">
      <c r="A1303" s="81">
        <v>42416</v>
      </c>
      <c r="B1303" s="83">
        <v>1067446.05460286</v>
      </c>
      <c r="C1303" s="83">
        <v>406.69</v>
      </c>
      <c r="D1303" s="83">
        <v>144116447847.34799</v>
      </c>
    </row>
    <row r="1304" spans="1:4">
      <c r="A1304" s="81">
        <v>42418</v>
      </c>
      <c r="B1304" s="83">
        <v>1289532.1465000999</v>
      </c>
      <c r="C1304" s="83">
        <v>418.97</v>
      </c>
      <c r="D1304" s="83">
        <v>144116447847.34799</v>
      </c>
    </row>
    <row r="1305" spans="1:4">
      <c r="A1305" s="81">
        <v>42420</v>
      </c>
      <c r="B1305" s="83">
        <v>1284099.8511395501</v>
      </c>
      <c r="C1305" s="83">
        <v>439.48</v>
      </c>
      <c r="D1305" s="83">
        <v>163491654908.95901</v>
      </c>
    </row>
    <row r="1306" spans="1:4">
      <c r="A1306" s="81">
        <v>42422</v>
      </c>
      <c r="B1306" s="83">
        <v>1056537.8522034299</v>
      </c>
      <c r="C1306" s="83">
        <v>438.5</v>
      </c>
      <c r="D1306" s="83">
        <v>163491654908.95901</v>
      </c>
    </row>
    <row r="1307" spans="1:4">
      <c r="A1307" s="81">
        <v>42424</v>
      </c>
      <c r="B1307" s="83">
        <v>999647.35246940295</v>
      </c>
      <c r="C1307" s="83">
        <v>423.1</v>
      </c>
      <c r="D1307" s="83">
        <v>163491654908.95901</v>
      </c>
    </row>
    <row r="1308" spans="1:4">
      <c r="A1308" s="81">
        <v>42426</v>
      </c>
      <c r="B1308" s="83">
        <v>1219082.1371577999</v>
      </c>
      <c r="C1308" s="83">
        <v>424.34</v>
      </c>
      <c r="D1308" s="83">
        <v>163491654908.95901</v>
      </c>
    </row>
    <row r="1309" spans="1:4">
      <c r="A1309" s="81">
        <v>42428</v>
      </c>
      <c r="B1309" s="83">
        <v>1210954.9229100901</v>
      </c>
      <c r="C1309" s="83">
        <v>433.47</v>
      </c>
      <c r="D1309" s="83">
        <v>163491654908.95901</v>
      </c>
    </row>
    <row r="1310" spans="1:4">
      <c r="A1310" s="81">
        <v>42430</v>
      </c>
      <c r="B1310" s="83">
        <v>1040283.42370799</v>
      </c>
      <c r="C1310" s="83">
        <v>431.87</v>
      </c>
      <c r="D1310" s="83">
        <v>163491654908.95901</v>
      </c>
    </row>
    <row r="1311" spans="1:4">
      <c r="A1311" s="81">
        <v>42432</v>
      </c>
      <c r="B1311" s="83">
        <v>1080919.4949465899</v>
      </c>
      <c r="C1311" s="83">
        <v>421.44</v>
      </c>
      <c r="D1311" s="83">
        <v>163491654908.95901</v>
      </c>
    </row>
    <row r="1312" spans="1:4">
      <c r="A1312" s="81">
        <v>42434</v>
      </c>
      <c r="B1312" s="83">
        <v>1292227.0653872699</v>
      </c>
      <c r="C1312" s="83">
        <v>401</v>
      </c>
      <c r="D1312" s="83">
        <v>163491654908.95901</v>
      </c>
    </row>
    <row r="1313" spans="1:4">
      <c r="A1313" s="81">
        <v>42436</v>
      </c>
      <c r="B1313" s="83">
        <v>1220696.1474715199</v>
      </c>
      <c r="C1313" s="83">
        <v>411.94</v>
      </c>
      <c r="D1313" s="83">
        <v>158427203767.39099</v>
      </c>
    </row>
    <row r="1314" spans="1:4">
      <c r="A1314" s="81">
        <v>42438</v>
      </c>
      <c r="B1314" s="83">
        <v>1299450.7376309701</v>
      </c>
      <c r="C1314" s="83">
        <v>413.1</v>
      </c>
      <c r="D1314" s="83">
        <v>158427203767.39099</v>
      </c>
    </row>
    <row r="1315" spans="1:4">
      <c r="A1315" s="81">
        <v>42440</v>
      </c>
      <c r="B1315" s="83">
        <v>1283699.8195990799</v>
      </c>
      <c r="C1315" s="83">
        <v>421.22</v>
      </c>
      <c r="D1315" s="83">
        <v>158427203767.39099</v>
      </c>
    </row>
    <row r="1316" spans="1:4">
      <c r="A1316" s="81">
        <v>42442</v>
      </c>
      <c r="B1316" s="83">
        <v>1031685.1310888299</v>
      </c>
      <c r="C1316" s="83">
        <v>412.44</v>
      </c>
      <c r="D1316" s="83">
        <v>158427203767.39099</v>
      </c>
    </row>
    <row r="1317" spans="1:4">
      <c r="A1317" s="81">
        <v>42444</v>
      </c>
      <c r="B1317" s="83">
        <v>1197069.7704236801</v>
      </c>
      <c r="C1317" s="83">
        <v>414.78</v>
      </c>
      <c r="D1317" s="83">
        <v>158427203767.39099</v>
      </c>
    </row>
    <row r="1318" spans="1:4">
      <c r="A1318" s="81">
        <v>42446</v>
      </c>
      <c r="B1318" s="83">
        <v>1063186.96715261</v>
      </c>
      <c r="C1318" s="83">
        <v>418.64</v>
      </c>
      <c r="D1318" s="83">
        <v>158427203767.39099</v>
      </c>
    </row>
    <row r="1319" spans="1:4">
      <c r="A1319" s="81">
        <v>42448</v>
      </c>
      <c r="B1319" s="83">
        <v>1110630.4600379399</v>
      </c>
      <c r="C1319" s="83">
        <v>405.59</v>
      </c>
      <c r="D1319" s="83">
        <v>165496835118.22601</v>
      </c>
    </row>
    <row r="1320" spans="1:4">
      <c r="A1320" s="81">
        <v>42450</v>
      </c>
      <c r="B1320" s="83">
        <v>1036588.42936875</v>
      </c>
      <c r="C1320" s="83">
        <v>410.49</v>
      </c>
      <c r="D1320" s="83">
        <v>165496835118.22601</v>
      </c>
    </row>
    <row r="1321" spans="1:4">
      <c r="A1321" s="81">
        <v>42452</v>
      </c>
      <c r="B1321" s="83">
        <v>1242260.7367831799</v>
      </c>
      <c r="C1321" s="83">
        <v>417.8</v>
      </c>
      <c r="D1321" s="83">
        <v>165496835118.22601</v>
      </c>
    </row>
    <row r="1322" spans="1:4">
      <c r="A1322" s="81">
        <v>42454</v>
      </c>
      <c r="B1322" s="83">
        <v>1192899.3830037201</v>
      </c>
      <c r="C1322" s="83">
        <v>416.44</v>
      </c>
      <c r="D1322" s="83">
        <v>165496835118.22601</v>
      </c>
    </row>
    <row r="1323" spans="1:4">
      <c r="A1323" s="81">
        <v>42456</v>
      </c>
      <c r="B1323" s="83">
        <v>1258714.52137634</v>
      </c>
      <c r="C1323" s="83">
        <v>426.8</v>
      </c>
      <c r="D1323" s="83">
        <v>165496835118.22601</v>
      </c>
    </row>
    <row r="1324" spans="1:4">
      <c r="A1324" s="81">
        <v>42458</v>
      </c>
      <c r="B1324" s="83">
        <v>1398571.69041815</v>
      </c>
      <c r="C1324" s="83">
        <v>414</v>
      </c>
      <c r="D1324" s="83">
        <v>165496835118.22601</v>
      </c>
    </row>
    <row r="1325" spans="1:4">
      <c r="A1325" s="81">
        <v>42460</v>
      </c>
      <c r="B1325" s="83">
        <v>1028361.5370721699</v>
      </c>
      <c r="C1325" s="83">
        <v>416.94</v>
      </c>
      <c r="D1325" s="83">
        <v>165496835118.22601</v>
      </c>
    </row>
    <row r="1326" spans="1:4">
      <c r="A1326" s="81">
        <v>42462</v>
      </c>
      <c r="B1326" s="83">
        <v>1244135.0570097801</v>
      </c>
      <c r="C1326" s="83">
        <v>418.07</v>
      </c>
      <c r="D1326" s="83">
        <v>166851513282.77701</v>
      </c>
    </row>
    <row r="1327" spans="1:4">
      <c r="A1327" s="81">
        <v>42464</v>
      </c>
      <c r="B1327" s="83">
        <v>1360254.3289973601</v>
      </c>
      <c r="C1327" s="83">
        <v>418.99</v>
      </c>
      <c r="D1327" s="83">
        <v>166851513282.77701</v>
      </c>
    </row>
    <row r="1328" spans="1:4">
      <c r="A1328" s="81">
        <v>42466</v>
      </c>
      <c r="B1328" s="83">
        <v>1285606.22557678</v>
      </c>
      <c r="C1328" s="83">
        <v>421.09</v>
      </c>
      <c r="D1328" s="83">
        <v>166851513282.77701</v>
      </c>
    </row>
    <row r="1329" spans="1:4">
      <c r="A1329" s="81">
        <v>42468</v>
      </c>
      <c r="B1329" s="83">
        <v>1169486.9535892</v>
      </c>
      <c r="C1329" s="83">
        <v>422.2</v>
      </c>
      <c r="D1329" s="83">
        <v>166851513282.77701</v>
      </c>
    </row>
    <row r="1330" spans="1:4">
      <c r="A1330" s="81">
        <v>42470</v>
      </c>
      <c r="B1330" s="83">
        <v>1443196.66613135</v>
      </c>
      <c r="C1330" s="83">
        <v>421.63</v>
      </c>
      <c r="D1330" s="83">
        <v>166851513282.77701</v>
      </c>
    </row>
    <row r="1331" spans="1:4">
      <c r="A1331" s="81">
        <v>42472</v>
      </c>
      <c r="B1331" s="83">
        <v>1260723.52443658</v>
      </c>
      <c r="C1331" s="83">
        <v>425.89</v>
      </c>
      <c r="D1331" s="83">
        <v>166851513282.77701</v>
      </c>
    </row>
    <row r="1332" spans="1:4">
      <c r="A1332" s="81">
        <v>42474</v>
      </c>
      <c r="B1332" s="83">
        <v>1465554.23046871</v>
      </c>
      <c r="C1332" s="83">
        <v>423.76</v>
      </c>
      <c r="D1332" s="83">
        <v>178678307671.68799</v>
      </c>
    </row>
    <row r="1333" spans="1:4">
      <c r="A1333" s="81">
        <v>42476</v>
      </c>
      <c r="B1333" s="83">
        <v>1270146.9997395501</v>
      </c>
      <c r="C1333" s="83">
        <v>429.43</v>
      </c>
      <c r="D1333" s="83">
        <v>178678307671.68799</v>
      </c>
    </row>
    <row r="1334" spans="1:4">
      <c r="A1334" s="81">
        <v>42478</v>
      </c>
      <c r="B1334" s="83">
        <v>1199089.82492894</v>
      </c>
      <c r="C1334" s="83">
        <v>427.28</v>
      </c>
      <c r="D1334" s="83">
        <v>178678307671.68799</v>
      </c>
    </row>
    <row r="1335" spans="1:4">
      <c r="A1335" s="81">
        <v>42480</v>
      </c>
      <c r="B1335" s="83">
        <v>1465554.2304630601</v>
      </c>
      <c r="C1335" s="83">
        <v>442.34</v>
      </c>
      <c r="D1335" s="83">
        <v>178678307671</v>
      </c>
    </row>
    <row r="1336" spans="1:4">
      <c r="A1336" s="81">
        <v>42482</v>
      </c>
      <c r="B1336" s="83">
        <v>1270146.9997346599</v>
      </c>
      <c r="C1336" s="83">
        <v>447.25</v>
      </c>
      <c r="D1336" s="83">
        <v>178678307671</v>
      </c>
    </row>
    <row r="1337" spans="1:4">
      <c r="A1337" s="81">
        <v>42484</v>
      </c>
      <c r="B1337" s="83">
        <v>1172443.3843704499</v>
      </c>
      <c r="C1337" s="83">
        <v>459.4</v>
      </c>
      <c r="D1337" s="83">
        <v>178678307671</v>
      </c>
    </row>
    <row r="1338" spans="1:4">
      <c r="A1338" s="81">
        <v>42486</v>
      </c>
      <c r="B1338" s="83">
        <v>1341204.1745449901</v>
      </c>
      <c r="C1338" s="83">
        <v>467.98</v>
      </c>
      <c r="D1338" s="83">
        <v>178678307671</v>
      </c>
    </row>
    <row r="1339" spans="1:4">
      <c r="A1339" s="81">
        <v>42488</v>
      </c>
      <c r="B1339" s="83">
        <v>1207843.1830918801</v>
      </c>
      <c r="C1339" s="83">
        <v>450</v>
      </c>
      <c r="D1339" s="83">
        <v>178666121338.55099</v>
      </c>
    </row>
    <row r="1340" spans="1:4">
      <c r="A1340" s="81">
        <v>42490</v>
      </c>
      <c r="B1340" s="83">
        <v>1296655.1818486401</v>
      </c>
      <c r="C1340" s="83">
        <v>447.17</v>
      </c>
      <c r="D1340" s="83">
        <v>178659257772</v>
      </c>
    </row>
    <row r="1341" spans="1:4">
      <c r="A1341" s="81">
        <v>42492</v>
      </c>
      <c r="B1341" s="83">
        <v>1394348.3804810699</v>
      </c>
      <c r="C1341" s="83">
        <v>443.9</v>
      </c>
      <c r="D1341" s="83">
        <v>178659257772</v>
      </c>
    </row>
    <row r="1342" spans="1:4">
      <c r="A1342" s="81">
        <v>42494</v>
      </c>
      <c r="B1342" s="83">
        <v>1492041.5791135</v>
      </c>
      <c r="C1342" s="83">
        <v>447.37</v>
      </c>
      <c r="D1342" s="83">
        <v>178659257772</v>
      </c>
    </row>
    <row r="1343" spans="1:4">
      <c r="A1343" s="81">
        <v>42496</v>
      </c>
      <c r="B1343" s="83">
        <v>1438754.37985945</v>
      </c>
      <c r="C1343" s="83">
        <v>460.91</v>
      </c>
      <c r="D1343" s="83">
        <v>178659257772</v>
      </c>
    </row>
    <row r="1344" spans="1:4">
      <c r="A1344" s="81">
        <v>42498</v>
      </c>
      <c r="B1344" s="83">
        <v>1447635.5797351201</v>
      </c>
      <c r="C1344" s="83">
        <v>457.82</v>
      </c>
      <c r="D1344" s="83">
        <v>178659257772</v>
      </c>
    </row>
    <row r="1345" spans="1:4">
      <c r="A1345" s="81">
        <v>42500</v>
      </c>
      <c r="B1345" s="83">
        <v>1403229.5803567399</v>
      </c>
      <c r="C1345" s="83">
        <v>450</v>
      </c>
      <c r="D1345" s="83">
        <v>178659257772</v>
      </c>
    </row>
    <row r="1346" spans="1:4">
      <c r="A1346" s="81">
        <v>42502</v>
      </c>
      <c r="B1346" s="83">
        <v>1342247.86954412</v>
      </c>
      <c r="C1346" s="83">
        <v>454.7</v>
      </c>
      <c r="D1346" s="83">
        <v>194254820283</v>
      </c>
    </row>
    <row r="1347" spans="1:4">
      <c r="A1347" s="81">
        <v>42504</v>
      </c>
      <c r="B1347" s="83">
        <v>1390530.1670097299</v>
      </c>
      <c r="C1347" s="83">
        <v>455.65</v>
      </c>
      <c r="D1347" s="83">
        <v>194254820283</v>
      </c>
    </row>
    <row r="1348" spans="1:4">
      <c r="A1348" s="81">
        <v>42506</v>
      </c>
      <c r="B1348" s="83">
        <v>1361560.78853036</v>
      </c>
      <c r="C1348" s="83">
        <v>454.88</v>
      </c>
      <c r="D1348" s="83">
        <v>194254820283</v>
      </c>
    </row>
    <row r="1349" spans="1:4">
      <c r="A1349" s="81">
        <v>42508</v>
      </c>
      <c r="B1349" s="83">
        <v>1487094.7619409601</v>
      </c>
      <c r="C1349" s="83">
        <v>452.9</v>
      </c>
      <c r="D1349" s="83">
        <v>194254820283</v>
      </c>
    </row>
    <row r="1350" spans="1:4">
      <c r="A1350" s="81">
        <v>42510</v>
      </c>
      <c r="B1350" s="83">
        <v>1438812.46447535</v>
      </c>
      <c r="C1350" s="83">
        <v>441.25</v>
      </c>
      <c r="D1350" s="83">
        <v>194254820283</v>
      </c>
    </row>
    <row r="1351" spans="1:4">
      <c r="A1351" s="81">
        <v>42512</v>
      </c>
      <c r="B1351" s="83">
        <v>1776788.5467346599</v>
      </c>
      <c r="C1351" s="83">
        <v>438</v>
      </c>
      <c r="D1351" s="83">
        <v>194254820283</v>
      </c>
    </row>
    <row r="1352" spans="1:4">
      <c r="A1352" s="81">
        <v>42514</v>
      </c>
      <c r="B1352" s="83">
        <v>1456454.9227585201</v>
      </c>
      <c r="C1352" s="83">
        <v>445.34</v>
      </c>
      <c r="D1352" s="83">
        <v>194770865920.55099</v>
      </c>
    </row>
    <row r="1353" spans="1:4">
      <c r="A1353" s="81">
        <v>42516</v>
      </c>
      <c r="B1353" s="83">
        <v>1357376.35658447</v>
      </c>
      <c r="C1353" s="83">
        <v>452.49</v>
      </c>
      <c r="D1353" s="83">
        <v>199312067531</v>
      </c>
    </row>
    <row r="1354" spans="1:4">
      <c r="A1354" s="81">
        <v>42518</v>
      </c>
      <c r="B1354" s="83">
        <v>1317744.9301148499</v>
      </c>
      <c r="C1354" s="83">
        <v>522.42999999999995</v>
      </c>
      <c r="D1354" s="83">
        <v>199312067531</v>
      </c>
    </row>
    <row r="1355" spans="1:4">
      <c r="A1355" s="81">
        <v>42520</v>
      </c>
      <c r="B1355" s="83">
        <v>1436639.20952371</v>
      </c>
      <c r="C1355" s="83">
        <v>525.15</v>
      </c>
      <c r="D1355" s="83">
        <v>199312067531</v>
      </c>
    </row>
    <row r="1356" spans="1:4">
      <c r="A1356" s="81">
        <v>42522</v>
      </c>
      <c r="B1356" s="83">
        <v>1426731.35290631</v>
      </c>
      <c r="C1356" s="83">
        <v>539.47</v>
      </c>
      <c r="D1356" s="83">
        <v>199312067531</v>
      </c>
    </row>
    <row r="1357" spans="1:4">
      <c r="A1357" s="81">
        <v>42524</v>
      </c>
      <c r="B1357" s="83">
        <v>1406915.6396715001</v>
      </c>
      <c r="C1357" s="83">
        <v>568</v>
      </c>
      <c r="D1357" s="83">
        <v>199312067531</v>
      </c>
    </row>
    <row r="1358" spans="1:4">
      <c r="A1358" s="81">
        <v>42526</v>
      </c>
      <c r="B1358" s="83">
        <v>1694243.4815762399</v>
      </c>
      <c r="C1358" s="83">
        <v>574.02</v>
      </c>
      <c r="D1358" s="83">
        <v>199312067531</v>
      </c>
    </row>
    <row r="1359" spans="1:4">
      <c r="A1359" s="81">
        <v>42528</v>
      </c>
      <c r="B1359" s="83">
        <v>1406915.6396715001</v>
      </c>
      <c r="C1359" s="83">
        <v>577.54</v>
      </c>
      <c r="D1359" s="83">
        <v>199312067531</v>
      </c>
    </row>
    <row r="1360" spans="1:4">
      <c r="A1360" s="81">
        <v>42530</v>
      </c>
      <c r="B1360" s="83">
        <v>1608133.9309161699</v>
      </c>
      <c r="C1360" s="83">
        <v>575.29413750000003</v>
      </c>
      <c r="D1360" s="83">
        <v>196061423939</v>
      </c>
    </row>
    <row r="1361" spans="1:4">
      <c r="A1361" s="81">
        <v>42532</v>
      </c>
      <c r="B1361" s="83">
        <v>1520417.5346843801</v>
      </c>
      <c r="C1361" s="83">
        <v>594.43998750000003</v>
      </c>
      <c r="D1361" s="83">
        <v>196061423939</v>
      </c>
    </row>
    <row r="1362" spans="1:4">
      <c r="A1362" s="81">
        <v>42534</v>
      </c>
      <c r="B1362" s="83">
        <v>1569148.8659242601</v>
      </c>
      <c r="C1362" s="83">
        <v>702.06650000000002</v>
      </c>
      <c r="D1362" s="83">
        <v>196061423939.25</v>
      </c>
    </row>
    <row r="1363" spans="1:4">
      <c r="A1363" s="81">
        <v>42536</v>
      </c>
      <c r="B1363" s="83">
        <v>1500925.0021884199</v>
      </c>
      <c r="C1363" s="83">
        <v>692.289625</v>
      </c>
      <c r="D1363" s="83">
        <v>196061423939</v>
      </c>
    </row>
    <row r="1364" spans="1:4">
      <c r="A1364" s="81">
        <v>42538</v>
      </c>
      <c r="B1364" s="83">
        <v>1452193.6709485401</v>
      </c>
      <c r="C1364" s="83">
        <v>743.91639999999995</v>
      </c>
      <c r="D1364" s="83">
        <v>196061423939</v>
      </c>
    </row>
    <row r="1365" spans="1:4">
      <c r="A1365" s="81">
        <v>42540</v>
      </c>
      <c r="B1365" s="83">
        <v>1725089.1258918899</v>
      </c>
      <c r="C1365" s="83">
        <v>760.81679999999994</v>
      </c>
      <c r="D1365" s="83">
        <v>196061423939</v>
      </c>
    </row>
    <row r="1366" spans="1:4">
      <c r="A1366" s="81">
        <v>42542</v>
      </c>
      <c r="B1366" s="83">
        <v>1551383.9752917101</v>
      </c>
      <c r="C1366" s="83">
        <v>665.95861249999996</v>
      </c>
      <c r="D1366" s="83">
        <v>206307449112.04599</v>
      </c>
    </row>
    <row r="1367" spans="1:4">
      <c r="A1367" s="81">
        <v>42544</v>
      </c>
      <c r="B1367" s="83">
        <v>1457676.2183949</v>
      </c>
      <c r="C1367" s="83">
        <v>624.54200000000003</v>
      </c>
      <c r="D1367" s="83">
        <v>209453158595</v>
      </c>
    </row>
    <row r="1368" spans="1:4">
      <c r="A1368" s="81">
        <v>42546</v>
      </c>
      <c r="B1368" s="83">
        <v>1728387.5160968101</v>
      </c>
      <c r="C1368" s="83">
        <v>664.90688750000004</v>
      </c>
      <c r="D1368" s="83">
        <v>209453158595</v>
      </c>
    </row>
    <row r="1369" spans="1:4">
      <c r="A1369" s="81">
        <v>42548</v>
      </c>
      <c r="B1369" s="83">
        <v>1530560.02931464</v>
      </c>
      <c r="C1369" s="83">
        <v>646.7030125</v>
      </c>
      <c r="D1369" s="83">
        <v>209453158595</v>
      </c>
    </row>
    <row r="1370" spans="1:4">
      <c r="A1370" s="81">
        <v>42550</v>
      </c>
      <c r="B1370" s="83">
        <v>1520148.0563261099</v>
      </c>
      <c r="C1370" s="83">
        <v>637.95962499999996</v>
      </c>
      <c r="D1370" s="83">
        <v>209453158595</v>
      </c>
    </row>
    <row r="1371" spans="1:4">
      <c r="A1371" s="81">
        <v>42552</v>
      </c>
      <c r="B1371" s="83">
        <v>1634679.75919999</v>
      </c>
      <c r="C1371" s="83">
        <v>675.18633750000004</v>
      </c>
      <c r="D1371" s="83">
        <v>209453158595</v>
      </c>
    </row>
    <row r="1372" spans="1:4">
      <c r="A1372" s="81">
        <v>42554</v>
      </c>
      <c r="B1372" s="83">
        <v>1603443.84023439</v>
      </c>
      <c r="C1372" s="83">
        <v>658.41750000000002</v>
      </c>
      <c r="D1372" s="83">
        <v>209453158595</v>
      </c>
    </row>
    <row r="1373" spans="1:4">
      <c r="A1373" s="81">
        <v>42556</v>
      </c>
      <c r="B1373" s="83">
        <v>1538177.1269471899</v>
      </c>
      <c r="C1373" s="83">
        <v>666.48558749999995</v>
      </c>
      <c r="D1373" s="83">
        <v>213398925331</v>
      </c>
    </row>
    <row r="1374" spans="1:4">
      <c r="A1374" s="81">
        <v>42558</v>
      </c>
      <c r="B1374" s="83">
        <v>1463920.3001290499</v>
      </c>
      <c r="C1374" s="83">
        <v>636.35886249999999</v>
      </c>
      <c r="D1374" s="83">
        <v>213398925331</v>
      </c>
    </row>
    <row r="1375" spans="1:4">
      <c r="A1375" s="81">
        <v>42560</v>
      </c>
      <c r="B1375" s="83">
        <v>1580609.5994146999</v>
      </c>
      <c r="C1375" s="83">
        <v>651.86491249999995</v>
      </c>
      <c r="D1375" s="83">
        <v>213398925331</v>
      </c>
    </row>
    <row r="1376" spans="1:4">
      <c r="A1376" s="81">
        <v>42562</v>
      </c>
      <c r="B1376" s="83">
        <v>1516960.89071344</v>
      </c>
      <c r="C1376" s="83">
        <v>647.9837</v>
      </c>
      <c r="D1376" s="83">
        <v>213398925331</v>
      </c>
    </row>
    <row r="1377" spans="1:4">
      <c r="A1377" s="81">
        <v>42564</v>
      </c>
      <c r="B1377" s="83">
        <v>1379055.3551940301</v>
      </c>
      <c r="C1377" s="83">
        <v>657.45248749999996</v>
      </c>
      <c r="D1377" s="83">
        <v>213398925331</v>
      </c>
    </row>
    <row r="1378" spans="1:4">
      <c r="A1378" s="81">
        <v>42566</v>
      </c>
      <c r="B1378" s="83">
        <v>1432095.94577842</v>
      </c>
      <c r="C1378" s="83">
        <v>664.57145000000003</v>
      </c>
      <c r="D1378" s="83">
        <v>213398925331</v>
      </c>
    </row>
    <row r="1379" spans="1:4">
      <c r="A1379" s="81">
        <v>42568</v>
      </c>
      <c r="B1379" s="83">
        <v>1580609.5994146999</v>
      </c>
      <c r="C1379" s="83">
        <v>675.45905000000005</v>
      </c>
      <c r="D1379" s="83">
        <v>213398925331</v>
      </c>
    </row>
    <row r="1380" spans="1:4">
      <c r="A1380" s="81">
        <v>42570</v>
      </c>
      <c r="B1380" s="83">
        <v>1358434.5336234199</v>
      </c>
      <c r="C1380" s="83">
        <v>672.84320000000002</v>
      </c>
      <c r="D1380" s="83">
        <v>213492501107</v>
      </c>
    </row>
    <row r="1381" spans="1:4">
      <c r="A1381" s="81">
        <v>42572</v>
      </c>
      <c r="B1381" s="83">
        <v>1411498.3825930799</v>
      </c>
      <c r="C1381" s="83">
        <v>664.88207499999999</v>
      </c>
      <c r="D1381" s="83">
        <v>213492501107</v>
      </c>
    </row>
    <row r="1382" spans="1:4">
      <c r="A1382" s="81">
        <v>42574</v>
      </c>
      <c r="B1382" s="83">
        <v>1390272.8430052099</v>
      </c>
      <c r="C1382" s="83">
        <v>655.84691250000003</v>
      </c>
      <c r="D1382" s="83">
        <v>213492501107</v>
      </c>
    </row>
    <row r="1383" spans="1:4">
      <c r="A1383" s="81">
        <v>42576</v>
      </c>
      <c r="B1383" s="83">
        <v>1400885.6127991499</v>
      </c>
      <c r="C1383" s="83">
        <v>654.69544999999903</v>
      </c>
      <c r="D1383" s="83">
        <v>213492501107</v>
      </c>
    </row>
    <row r="1384" spans="1:4">
      <c r="A1384" s="81">
        <v>42578</v>
      </c>
      <c r="B1384" s="83">
        <v>1358434.5336234199</v>
      </c>
      <c r="C1384" s="83">
        <v>654.98103749999996</v>
      </c>
      <c r="D1384" s="83">
        <v>213492501107</v>
      </c>
    </row>
    <row r="1385" spans="1:4">
      <c r="A1385" s="81">
        <v>42580</v>
      </c>
      <c r="B1385" s="83">
        <v>1560077.15970814</v>
      </c>
      <c r="C1385" s="83">
        <v>656.88761249999902</v>
      </c>
      <c r="D1385" s="83">
        <v>213492501107</v>
      </c>
    </row>
    <row r="1386" spans="1:4">
      <c r="A1386" s="81">
        <v>42582</v>
      </c>
      <c r="B1386" s="83">
        <v>1634366.54826567</v>
      </c>
      <c r="C1386" s="83">
        <v>628.01537499999995</v>
      </c>
      <c r="D1386" s="83">
        <v>213492501107</v>
      </c>
    </row>
    <row r="1387" spans="1:4">
      <c r="A1387" s="81">
        <v>42584</v>
      </c>
      <c r="B1387" s="83">
        <v>1555605.72192361</v>
      </c>
      <c r="C1387" s="83">
        <v>515.06189999999901</v>
      </c>
      <c r="D1387" s="83">
        <v>210798472402.845</v>
      </c>
    </row>
    <row r="1388" spans="1:4">
      <c r="A1388" s="81">
        <v>42586</v>
      </c>
      <c r="B1388" s="83">
        <v>1535533.3900278199</v>
      </c>
      <c r="C1388" s="83">
        <v>577.315771428571</v>
      </c>
      <c r="D1388" s="83">
        <v>201893210853</v>
      </c>
    </row>
    <row r="1389" spans="1:4">
      <c r="A1389" s="81">
        <v>42588</v>
      </c>
      <c r="B1389" s="83">
        <v>1676039.7132983401</v>
      </c>
      <c r="C1389" s="83">
        <v>588.23127142857095</v>
      </c>
      <c r="D1389" s="83">
        <v>201893210853</v>
      </c>
    </row>
    <row r="1390" spans="1:4">
      <c r="A1390" s="81">
        <v>42590</v>
      </c>
      <c r="B1390" s="83">
        <v>1495388.72623625</v>
      </c>
      <c r="C1390" s="83">
        <v>592.69749999999999</v>
      </c>
      <c r="D1390" s="83">
        <v>201893210853</v>
      </c>
    </row>
    <row r="1391" spans="1:4">
      <c r="A1391" s="81">
        <v>42592</v>
      </c>
      <c r="B1391" s="83">
        <v>1525497.22407993</v>
      </c>
      <c r="C1391" s="83">
        <v>592.18989999999997</v>
      </c>
      <c r="D1391" s="83">
        <v>201893210853</v>
      </c>
    </row>
    <row r="1392" spans="1:4">
      <c r="A1392" s="81">
        <v>42594</v>
      </c>
      <c r="B1392" s="83">
        <v>1495388.72623625</v>
      </c>
      <c r="C1392" s="83">
        <v>587.75559999999996</v>
      </c>
      <c r="D1392" s="83">
        <v>201893210853</v>
      </c>
    </row>
    <row r="1393" spans="1:4">
      <c r="A1393" s="81">
        <v>42596</v>
      </c>
      <c r="B1393" s="83">
        <v>1645931.2154546599</v>
      </c>
      <c r="C1393" s="83">
        <v>570.97641428571399</v>
      </c>
      <c r="D1393" s="83">
        <v>201893210853</v>
      </c>
    </row>
    <row r="1394" spans="1:4">
      <c r="A1394" s="81">
        <v>42598</v>
      </c>
      <c r="B1394" s="83">
        <v>1469587.9647861</v>
      </c>
      <c r="C1394" s="83">
        <v>581.11858749999999</v>
      </c>
      <c r="D1394" s="83">
        <v>217375482757</v>
      </c>
    </row>
    <row r="1395" spans="1:4">
      <c r="A1395" s="81">
        <v>42600</v>
      </c>
      <c r="B1395" s="83">
        <v>1664092.2542430901</v>
      </c>
      <c r="C1395" s="83">
        <v>576.03608750000001</v>
      </c>
      <c r="D1395" s="83">
        <v>217375482757</v>
      </c>
    </row>
    <row r="1396" spans="1:4">
      <c r="A1396" s="81">
        <v>42602</v>
      </c>
      <c r="B1396" s="83">
        <v>1685703.84196053</v>
      </c>
      <c r="C1396" s="83">
        <v>583.20786250000003</v>
      </c>
      <c r="D1396" s="83">
        <v>217375482757</v>
      </c>
    </row>
    <row r="1397" spans="1:4">
      <c r="A1397" s="81">
        <v>42604</v>
      </c>
      <c r="B1397" s="83">
        <v>1718121.22353669</v>
      </c>
      <c r="C1397" s="83">
        <v>588.97276250000004</v>
      </c>
      <c r="D1397" s="83">
        <v>217375482757</v>
      </c>
    </row>
    <row r="1398" spans="1:4">
      <c r="A1398" s="81">
        <v>42606</v>
      </c>
      <c r="B1398" s="83">
        <v>1653286.4603843701</v>
      </c>
      <c r="C1398" s="83">
        <v>582.84798750000004</v>
      </c>
      <c r="D1398" s="83">
        <v>217375482757</v>
      </c>
    </row>
    <row r="1399" spans="1:4">
      <c r="A1399" s="81">
        <v>42608</v>
      </c>
      <c r="B1399" s="83">
        <v>1426364.78935122</v>
      </c>
      <c r="C1399" s="83">
        <v>581.07245</v>
      </c>
      <c r="D1399" s="83">
        <v>217375482757</v>
      </c>
    </row>
    <row r="1400" spans="1:4">
      <c r="A1400" s="81">
        <v>42610</v>
      </c>
      <c r="B1400" s="83">
        <v>1642480.6665256401</v>
      </c>
      <c r="C1400" s="83">
        <v>576.53399999999999</v>
      </c>
      <c r="D1400" s="83">
        <v>217375482757</v>
      </c>
    </row>
    <row r="1401" spans="1:4">
      <c r="A1401" s="81">
        <v>42612</v>
      </c>
      <c r="B1401" s="83">
        <v>1810682.89469398</v>
      </c>
      <c r="C1401" s="83">
        <v>578.61657500000001</v>
      </c>
      <c r="D1401" s="83">
        <v>220755908330</v>
      </c>
    </row>
    <row r="1402" spans="1:4">
      <c r="A1402" s="81">
        <v>42614</v>
      </c>
      <c r="B1402" s="83">
        <v>1547310.8372839501</v>
      </c>
      <c r="C1402" s="83">
        <v>572.81837499999995</v>
      </c>
      <c r="D1402" s="83">
        <v>220755908330</v>
      </c>
    </row>
    <row r="1403" spans="1:4">
      <c r="A1403" s="81">
        <v>42616</v>
      </c>
      <c r="B1403" s="83">
        <v>1382703.3014026801</v>
      </c>
      <c r="C1403" s="83">
        <v>600.88608750000003</v>
      </c>
      <c r="D1403" s="83">
        <v>220755908330</v>
      </c>
    </row>
    <row r="1404" spans="1:4">
      <c r="A1404" s="81">
        <v>42618</v>
      </c>
      <c r="B1404" s="83">
        <v>1536337.0015585299</v>
      </c>
      <c r="C1404" s="83">
        <v>608.10974999999996</v>
      </c>
      <c r="D1404" s="83">
        <v>220755908330</v>
      </c>
    </row>
    <row r="1405" spans="1:4">
      <c r="A1405" s="81">
        <v>42620</v>
      </c>
      <c r="B1405" s="83">
        <v>1668023.0302635501</v>
      </c>
      <c r="C1405" s="83">
        <v>614.46376250000003</v>
      </c>
      <c r="D1405" s="83">
        <v>220755908330</v>
      </c>
    </row>
    <row r="1406" spans="1:4">
      <c r="A1406" s="81">
        <v>42622</v>
      </c>
      <c r="B1406" s="83">
        <v>1569258.5087347799</v>
      </c>
      <c r="C1406" s="83">
        <v>625.07089999999903</v>
      </c>
      <c r="D1406" s="83">
        <v>220755908330</v>
      </c>
    </row>
    <row r="1407" spans="1:4">
      <c r="A1407" s="81">
        <v>42624</v>
      </c>
      <c r="B1407" s="83">
        <v>1799709.0589685601</v>
      </c>
      <c r="C1407" s="83">
        <v>608.15854999999999</v>
      </c>
      <c r="D1407" s="83">
        <v>220755908330</v>
      </c>
    </row>
    <row r="1408" spans="1:4">
      <c r="A1408" s="81">
        <v>42626</v>
      </c>
      <c r="B1408" s="83">
        <v>1863551.35256379</v>
      </c>
      <c r="C1408" s="83">
        <v>610.92812500000002</v>
      </c>
      <c r="D1408" s="83">
        <v>225832872179</v>
      </c>
    </row>
    <row r="1409" spans="1:4">
      <c r="A1409" s="81">
        <v>42628</v>
      </c>
      <c r="B1409" s="83">
        <v>1728836.7969567699</v>
      </c>
      <c r="C1409" s="83">
        <v>610.38612499999999</v>
      </c>
      <c r="D1409" s="83">
        <v>225832872179</v>
      </c>
    </row>
    <row r="1410" spans="1:4">
      <c r="A1410" s="81">
        <v>42630</v>
      </c>
      <c r="B1410" s="83">
        <v>1829872.7136620299</v>
      </c>
      <c r="C1410" s="83">
        <v>608.00687500000004</v>
      </c>
      <c r="D1410" s="83">
        <v>225832872179</v>
      </c>
    </row>
    <row r="1411" spans="1:4">
      <c r="A1411" s="81">
        <v>42632</v>
      </c>
      <c r="B1411" s="83">
        <v>1493086.3246444799</v>
      </c>
      <c r="C1411" s="83">
        <v>610.19650000000001</v>
      </c>
      <c r="D1411" s="83">
        <v>225832872179</v>
      </c>
    </row>
    <row r="1412" spans="1:4">
      <c r="A1412" s="81">
        <v>42634</v>
      </c>
      <c r="B1412" s="83">
        <v>1863551.35256379</v>
      </c>
      <c r="C1412" s="83">
        <v>598.88487499999997</v>
      </c>
      <c r="D1412" s="83">
        <v>225832872179</v>
      </c>
    </row>
    <row r="1413" spans="1:4">
      <c r="A1413" s="81">
        <v>42636</v>
      </c>
      <c r="B1413" s="83">
        <v>1526764.96354624</v>
      </c>
      <c r="C1413" s="83">
        <v>604.22249999999997</v>
      </c>
      <c r="D1413" s="83">
        <v>225832872179</v>
      </c>
    </row>
    <row r="1414" spans="1:4">
      <c r="A1414" s="81">
        <v>42638</v>
      </c>
      <c r="B1414" s="83">
        <v>2230413.2647614698</v>
      </c>
      <c r="C1414" s="83">
        <v>601.74723749999998</v>
      </c>
      <c r="D1414" s="83">
        <v>234688749067.978</v>
      </c>
    </row>
    <row r="1415" spans="1:4">
      <c r="A1415" s="81">
        <v>42640</v>
      </c>
      <c r="B1415" s="83">
        <v>2026558.2889499301</v>
      </c>
      <c r="C1415" s="83">
        <v>605.96221249999996</v>
      </c>
      <c r="D1415" s="83">
        <v>241227200229</v>
      </c>
    </row>
    <row r="1416" spans="1:4">
      <c r="A1416" s="81">
        <v>42642</v>
      </c>
      <c r="B1416" s="83">
        <v>1714780.0906499401</v>
      </c>
      <c r="C1416" s="83">
        <v>606.36374999999998</v>
      </c>
      <c r="D1416" s="83">
        <v>241227200229</v>
      </c>
    </row>
    <row r="1417" spans="1:4">
      <c r="A1417" s="81">
        <v>42644</v>
      </c>
      <c r="B1417" s="83">
        <v>1882660.6589653201</v>
      </c>
      <c r="C1417" s="83">
        <v>614.82380000000001</v>
      </c>
      <c r="D1417" s="83">
        <v>241227200229</v>
      </c>
    </row>
    <row r="1418" spans="1:4">
      <c r="A1418" s="81">
        <v>42646</v>
      </c>
      <c r="B1418" s="83">
        <v>1822703.3131384</v>
      </c>
      <c r="C1418" s="83">
        <v>611.85109999999997</v>
      </c>
      <c r="D1418" s="83">
        <v>241227200229</v>
      </c>
    </row>
    <row r="1419" spans="1:4">
      <c r="A1419" s="81">
        <v>42648</v>
      </c>
      <c r="B1419" s="83">
        <v>2002575.3506191601</v>
      </c>
      <c r="C1419" s="83">
        <v>612.35228749999999</v>
      </c>
      <c r="D1419" s="83">
        <v>241227200229</v>
      </c>
    </row>
    <row r="1420" spans="1:4">
      <c r="A1420" s="81">
        <v>42650</v>
      </c>
      <c r="B1420" s="83">
        <v>1726771.55981533</v>
      </c>
      <c r="C1420" s="83">
        <v>617.21034999999995</v>
      </c>
      <c r="D1420" s="83">
        <v>241227200229</v>
      </c>
    </row>
    <row r="1421" spans="1:4">
      <c r="A1421" s="81">
        <v>42652</v>
      </c>
      <c r="B1421" s="83">
        <v>2056197.6845689099</v>
      </c>
      <c r="C1421" s="83">
        <v>615.65674999999999</v>
      </c>
      <c r="D1421" s="83">
        <v>258522748404</v>
      </c>
    </row>
    <row r="1422" spans="1:4">
      <c r="A1422" s="81">
        <v>42654</v>
      </c>
      <c r="B1422" s="83">
        <v>1786321.73846924</v>
      </c>
      <c r="C1422" s="83">
        <v>639.30994999999996</v>
      </c>
      <c r="D1422" s="83">
        <v>258522748404</v>
      </c>
    </row>
    <row r="1423" spans="1:4">
      <c r="A1423" s="81">
        <v>42656</v>
      </c>
      <c r="B1423" s="83">
        <v>1644958.1476551299</v>
      </c>
      <c r="C1423" s="83">
        <v>635.96508749999998</v>
      </c>
      <c r="D1423" s="83">
        <v>258522748404</v>
      </c>
    </row>
    <row r="1424" spans="1:4">
      <c r="A1424" s="81">
        <v>42658</v>
      </c>
      <c r="B1424" s="83">
        <v>1824875.4450549099</v>
      </c>
      <c r="C1424" s="83">
        <v>637.94985714285701</v>
      </c>
      <c r="D1424" s="83">
        <v>258522748404</v>
      </c>
    </row>
    <row r="1425" spans="1:4">
      <c r="A1425" s="81">
        <v>42660</v>
      </c>
      <c r="B1425" s="83">
        <v>1606404.44106946</v>
      </c>
      <c r="C1425" s="83">
        <v>638.18338749999998</v>
      </c>
      <c r="D1425" s="83">
        <v>258522748404</v>
      </c>
    </row>
    <row r="1426" spans="1:4">
      <c r="A1426" s="81">
        <v>42662</v>
      </c>
      <c r="B1426" s="83">
        <v>1619255.6765980199</v>
      </c>
      <c r="C1426" s="83">
        <v>629.25367500000004</v>
      </c>
      <c r="D1426" s="83">
        <v>258522748404</v>
      </c>
    </row>
    <row r="1427" spans="1:4">
      <c r="A1427" s="81">
        <v>42664</v>
      </c>
      <c r="B1427" s="83">
        <v>2107602.6266831402</v>
      </c>
      <c r="C1427" s="83">
        <v>631.92421249999995</v>
      </c>
      <c r="D1427" s="83">
        <v>258522748404</v>
      </c>
    </row>
    <row r="1428" spans="1:4">
      <c r="A1428" s="81">
        <v>42666</v>
      </c>
      <c r="B1428" s="83">
        <v>1815470.1249865899</v>
      </c>
      <c r="C1428" s="83">
        <v>653.00286249999999</v>
      </c>
      <c r="D1428" s="83">
        <v>253618246641</v>
      </c>
    </row>
    <row r="1429" spans="1:4">
      <c r="A1429" s="81">
        <v>42668</v>
      </c>
      <c r="B1429" s="83">
        <v>1752432.967869</v>
      </c>
      <c r="C1429" s="83">
        <v>655.31994999999995</v>
      </c>
      <c r="D1429" s="83">
        <v>253618246641</v>
      </c>
    </row>
    <row r="1430" spans="1:4">
      <c r="A1430" s="81">
        <v>42670</v>
      </c>
      <c r="B1430" s="83">
        <v>2042403.89060991</v>
      </c>
      <c r="C1430" s="83">
        <v>682.22396249999997</v>
      </c>
      <c r="D1430" s="83">
        <v>253618246641</v>
      </c>
    </row>
    <row r="1431" spans="1:4">
      <c r="A1431" s="81">
        <v>42672</v>
      </c>
      <c r="B1431" s="83">
        <v>1878507.28210418</v>
      </c>
      <c r="C1431" s="83">
        <v>714.89544999999998</v>
      </c>
      <c r="D1431" s="83">
        <v>253618246641</v>
      </c>
    </row>
    <row r="1432" spans="1:4">
      <c r="A1432" s="81">
        <v>42674</v>
      </c>
      <c r="B1432" s="83">
        <v>1853292.41925714</v>
      </c>
      <c r="C1432" s="83">
        <v>702.00151249999999</v>
      </c>
      <c r="D1432" s="83">
        <v>253618246641</v>
      </c>
    </row>
    <row r="1433" spans="1:4">
      <c r="A1433" s="81">
        <v>42676</v>
      </c>
      <c r="B1433" s="83">
        <v>1676788.37932789</v>
      </c>
      <c r="C1433" s="83">
        <v>733.33612500000004</v>
      </c>
      <c r="D1433" s="83">
        <v>253618246641</v>
      </c>
    </row>
    <row r="1434" spans="1:4">
      <c r="A1434" s="81">
        <v>42678</v>
      </c>
      <c r="B1434" s="83">
        <v>1462462.0451280901</v>
      </c>
      <c r="C1434" s="83">
        <v>703.69408750000002</v>
      </c>
      <c r="D1434" s="83">
        <v>253618246641</v>
      </c>
    </row>
    <row r="1435" spans="1:4">
      <c r="A1435" s="81">
        <v>42680</v>
      </c>
      <c r="B1435" s="83">
        <v>1949214.67726041</v>
      </c>
      <c r="C1435" s="83">
        <v>712.00324999999998</v>
      </c>
      <c r="D1435" s="83">
        <v>254620187304</v>
      </c>
    </row>
    <row r="1436" spans="1:4">
      <c r="A1436" s="81">
        <v>42682</v>
      </c>
      <c r="B1436" s="83">
        <v>2139073.2497208398</v>
      </c>
      <c r="C1436" s="83">
        <v>708.974875</v>
      </c>
      <c r="D1436" s="83">
        <v>254620187304</v>
      </c>
    </row>
    <row r="1437" spans="1:4">
      <c r="A1437" s="81">
        <v>42684</v>
      </c>
      <c r="B1437" s="83">
        <v>2126416.0115568098</v>
      </c>
      <c r="C1437" s="83">
        <v>713.69012499999997</v>
      </c>
      <c r="D1437" s="83">
        <v>254620187304</v>
      </c>
    </row>
    <row r="1438" spans="1:4">
      <c r="A1438" s="81">
        <v>42686</v>
      </c>
      <c r="B1438" s="83">
        <v>2126416.0115568098</v>
      </c>
      <c r="C1438" s="83">
        <v>703.71799999999996</v>
      </c>
      <c r="D1438" s="83">
        <v>254620187304</v>
      </c>
    </row>
    <row r="1439" spans="1:4">
      <c r="A1439" s="81">
        <v>42688</v>
      </c>
      <c r="B1439" s="83">
        <v>2177044.9642129201</v>
      </c>
      <c r="C1439" s="83">
        <v>706.46787500000005</v>
      </c>
      <c r="D1439" s="83">
        <v>254620187304</v>
      </c>
    </row>
    <row r="1440" spans="1:4">
      <c r="A1440" s="81">
        <v>42690</v>
      </c>
      <c r="B1440" s="83">
        <v>2177044.9642129201</v>
      </c>
      <c r="C1440" s="83">
        <v>736.91437499999995</v>
      </c>
      <c r="D1440" s="83">
        <v>254620187304</v>
      </c>
    </row>
    <row r="1441" spans="1:4">
      <c r="A1441" s="81">
        <v>42692</v>
      </c>
      <c r="B1441" s="83">
        <v>2073243.1371800599</v>
      </c>
      <c r="C1441" s="83">
        <v>747.52176250000002</v>
      </c>
      <c r="D1441" s="83">
        <v>272434584596.11401</v>
      </c>
    </row>
    <row r="1442" spans="1:4">
      <c r="A1442" s="81">
        <v>42694</v>
      </c>
      <c r="B1442" s="83">
        <v>1807083.5452447799</v>
      </c>
      <c r="C1442" s="83">
        <v>729.06662500000004</v>
      </c>
      <c r="D1442" s="83">
        <v>281800917193</v>
      </c>
    </row>
    <row r="1443" spans="1:4">
      <c r="A1443" s="81">
        <v>42696</v>
      </c>
      <c r="B1443" s="83">
        <v>1877125.5431224799</v>
      </c>
      <c r="C1443" s="83">
        <v>748.74937499999999</v>
      </c>
      <c r="D1443" s="83">
        <v>281800917193</v>
      </c>
    </row>
    <row r="1444" spans="1:4">
      <c r="A1444" s="81">
        <v>42698</v>
      </c>
      <c r="B1444" s="83">
        <v>2297377.5303887101</v>
      </c>
      <c r="C1444" s="83">
        <v>737.45037500000001</v>
      </c>
      <c r="D1444" s="83">
        <v>281800917193</v>
      </c>
    </row>
    <row r="1445" spans="1:4">
      <c r="A1445" s="81">
        <v>42700</v>
      </c>
      <c r="B1445" s="83">
        <v>2157293.5346332998</v>
      </c>
      <c r="C1445" s="83">
        <v>733.673</v>
      </c>
      <c r="D1445" s="83">
        <v>281800917193</v>
      </c>
    </row>
    <row r="1446" spans="1:4">
      <c r="A1446" s="81">
        <v>42702</v>
      </c>
      <c r="B1446" s="83">
        <v>2297377.5303887101</v>
      </c>
      <c r="C1446" s="83">
        <v>733.05212499999902</v>
      </c>
      <c r="D1446" s="83">
        <v>281800917193</v>
      </c>
    </row>
    <row r="1447" spans="1:4">
      <c r="A1447" s="81">
        <v>42704</v>
      </c>
      <c r="B1447" s="83">
        <v>1989192.73972681</v>
      </c>
      <c r="C1447" s="83">
        <v>742.69676249999998</v>
      </c>
      <c r="D1447" s="83">
        <v>281800917193</v>
      </c>
    </row>
    <row r="1448" spans="1:4">
      <c r="A1448" s="81">
        <v>42706</v>
      </c>
      <c r="B1448" s="83">
        <v>2052749.31684043</v>
      </c>
      <c r="C1448" s="83">
        <v>772.43724999999995</v>
      </c>
      <c r="D1448" s="83">
        <v>286179638739.034</v>
      </c>
    </row>
    <row r="1449" spans="1:4">
      <c r="A1449" s="81">
        <v>42708</v>
      </c>
      <c r="B1449" s="83">
        <v>2109770.1311971098</v>
      </c>
      <c r="C1449" s="83">
        <v>764.81624999999997</v>
      </c>
      <c r="D1449" s="83">
        <v>286765766820</v>
      </c>
    </row>
    <row r="1450" spans="1:4">
      <c r="A1450" s="81">
        <v>42710</v>
      </c>
      <c r="B1450" s="83">
        <v>2138280.5383754498</v>
      </c>
      <c r="C1450" s="83">
        <v>756.62149999999997</v>
      </c>
      <c r="D1450" s="83">
        <v>286765766820</v>
      </c>
    </row>
    <row r="1451" spans="1:4">
      <c r="A1451" s="81">
        <v>42712</v>
      </c>
      <c r="B1451" s="83">
        <v>2238066.9634996401</v>
      </c>
      <c r="C1451" s="83">
        <v>769.72974999999997</v>
      </c>
      <c r="D1451" s="83">
        <v>286765766820</v>
      </c>
    </row>
    <row r="1452" spans="1:4">
      <c r="A1452" s="81">
        <v>42714</v>
      </c>
      <c r="B1452" s="83">
        <v>1881686.8737704</v>
      </c>
      <c r="C1452" s="83">
        <v>773.40125</v>
      </c>
      <c r="D1452" s="83">
        <v>286765766820</v>
      </c>
    </row>
    <row r="1453" spans="1:4">
      <c r="A1453" s="81">
        <v>42716</v>
      </c>
      <c r="B1453" s="83">
        <v>2223811.7599104699</v>
      </c>
      <c r="C1453" s="83">
        <v>777.00687500000004</v>
      </c>
      <c r="D1453" s="83">
        <v>286765766820</v>
      </c>
    </row>
    <row r="1454" spans="1:4">
      <c r="A1454" s="81">
        <v>42718</v>
      </c>
      <c r="B1454" s="83">
        <v>1981473.29889458</v>
      </c>
      <c r="C1454" s="83">
        <v>774.89700000000005</v>
      </c>
      <c r="D1454" s="83">
        <v>286765766820</v>
      </c>
    </row>
    <row r="1455" spans="1:4">
      <c r="A1455" s="81">
        <v>42720</v>
      </c>
      <c r="B1455" s="83">
        <v>2050571.62855749</v>
      </c>
      <c r="C1455" s="83">
        <v>781.56837499999995</v>
      </c>
      <c r="D1455" s="83">
        <v>310153855703</v>
      </c>
    </row>
    <row r="1456" spans="1:4">
      <c r="A1456" s="81">
        <v>42722</v>
      </c>
      <c r="B1456" s="83">
        <v>2173914.2829068098</v>
      </c>
      <c r="C1456" s="83">
        <v>788.40575000000001</v>
      </c>
      <c r="D1456" s="83">
        <v>310153855703</v>
      </c>
    </row>
    <row r="1457" spans="1:4">
      <c r="A1457" s="81">
        <v>42724</v>
      </c>
      <c r="B1457" s="83">
        <v>2127660.7875258201</v>
      </c>
      <c r="C1457" s="83">
        <v>793.09013749999997</v>
      </c>
      <c r="D1457" s="83">
        <v>310153855703</v>
      </c>
    </row>
    <row r="1458" spans="1:4">
      <c r="A1458" s="81">
        <v>42726</v>
      </c>
      <c r="B1458" s="83">
        <v>2451435.2551927902</v>
      </c>
      <c r="C1458" s="83">
        <v>860.599875</v>
      </c>
      <c r="D1458" s="83">
        <v>310153855703</v>
      </c>
    </row>
    <row r="1459" spans="1:4">
      <c r="A1459" s="81">
        <v>42728</v>
      </c>
      <c r="B1459" s="83">
        <v>2112242.95573215</v>
      </c>
      <c r="C1459" s="83">
        <v>891.61261249999995</v>
      </c>
      <c r="D1459" s="83">
        <v>310153855703</v>
      </c>
    </row>
    <row r="1460" spans="1:4">
      <c r="A1460" s="81">
        <v>42730</v>
      </c>
      <c r="B1460" s="83">
        <v>2189332.1147004799</v>
      </c>
      <c r="C1460" s="83">
        <v>897.335375</v>
      </c>
      <c r="D1460" s="83">
        <v>310153855703</v>
      </c>
    </row>
    <row r="1461" spans="1:4">
      <c r="A1461" s="81">
        <v>42732</v>
      </c>
      <c r="B1461" s="83">
        <v>2589949.6705276999</v>
      </c>
      <c r="C1461" s="83">
        <v>967.48037499999998</v>
      </c>
      <c r="D1461" s="83">
        <v>312083434211.18201</v>
      </c>
    </row>
    <row r="1462" spans="1:4">
      <c r="A1462" s="81">
        <v>42734</v>
      </c>
      <c r="B1462" s="83">
        <v>2479403.0382490801</v>
      </c>
      <c r="C1462" s="83">
        <v>952.15637500000003</v>
      </c>
      <c r="D1462" s="83">
        <v>317688400354</v>
      </c>
    </row>
    <row r="1463" spans="1:4">
      <c r="A1463" s="81">
        <v>42736</v>
      </c>
      <c r="B1463" s="83">
        <v>2463610.6622092701</v>
      </c>
      <c r="C1463" s="83">
        <v>997.72987499999999</v>
      </c>
      <c r="D1463" s="83">
        <v>317688400354</v>
      </c>
    </row>
    <row r="1464" spans="1:4">
      <c r="A1464" s="81">
        <v>42738</v>
      </c>
      <c r="B1464" s="83">
        <v>2589949.6705276999</v>
      </c>
      <c r="C1464" s="83">
        <v>1023.141875</v>
      </c>
      <c r="D1464" s="83">
        <v>317688400354</v>
      </c>
    </row>
    <row r="1465" spans="1:4">
      <c r="A1465" s="81">
        <v>42740</v>
      </c>
      <c r="B1465" s="83">
        <v>2210932.6455724202</v>
      </c>
      <c r="C1465" s="83">
        <v>994.67487500000004</v>
      </c>
      <c r="D1465" s="83">
        <v>317688400354</v>
      </c>
    </row>
    <row r="1466" spans="1:4">
      <c r="A1466" s="81">
        <v>42742</v>
      </c>
      <c r="B1466" s="83">
        <v>2195140.26953262</v>
      </c>
      <c r="C1466" s="83">
        <v>896.830375</v>
      </c>
      <c r="D1466" s="83">
        <v>317688400354</v>
      </c>
    </row>
    <row r="1467" spans="1:4">
      <c r="A1467" s="81">
        <v>42744</v>
      </c>
      <c r="B1467" s="83">
        <v>2147763.14141321</v>
      </c>
      <c r="C1467" s="83">
        <v>894.18025</v>
      </c>
      <c r="D1467" s="83">
        <v>317688400354</v>
      </c>
    </row>
    <row r="1468" spans="1:4">
      <c r="A1468" s="81">
        <v>42746</v>
      </c>
      <c r="B1468" s="83">
        <v>2562350.13410886</v>
      </c>
      <c r="C1468" s="83">
        <v>785.22373749999997</v>
      </c>
      <c r="D1468" s="83">
        <v>336899932795</v>
      </c>
    </row>
    <row r="1469" spans="1:4">
      <c r="A1469" s="81">
        <v>42748</v>
      </c>
      <c r="B1469" s="83">
        <v>2528855.3611139702</v>
      </c>
      <c r="C1469" s="83">
        <v>826.29566250000005</v>
      </c>
      <c r="D1469" s="83">
        <v>336899932795</v>
      </c>
    </row>
    <row r="1470" spans="1:4">
      <c r="A1470" s="81">
        <v>42750</v>
      </c>
      <c r="B1470" s="83">
        <v>2796813.5450730701</v>
      </c>
      <c r="C1470" s="83">
        <v>822.20759999999996</v>
      </c>
      <c r="D1470" s="83">
        <v>336899932795</v>
      </c>
    </row>
    <row r="1471" spans="1:4">
      <c r="A1471" s="81">
        <v>42752</v>
      </c>
      <c r="B1471" s="83">
        <v>2646087.0665960801</v>
      </c>
      <c r="C1471" s="83">
        <v>903.84574999999995</v>
      </c>
      <c r="D1471" s="83">
        <v>336899932795</v>
      </c>
    </row>
    <row r="1472" spans="1:4">
      <c r="A1472" s="81">
        <v>42754</v>
      </c>
      <c r="B1472" s="83">
        <v>2914045.2505551698</v>
      </c>
      <c r="C1472" s="83">
        <v>895.79887499999995</v>
      </c>
      <c r="D1472" s="83">
        <v>336899932795</v>
      </c>
    </row>
    <row r="1473" spans="1:4">
      <c r="A1473" s="81">
        <v>42756</v>
      </c>
      <c r="B1473" s="83">
        <v>3031276.9560372801</v>
      </c>
      <c r="C1473" s="83">
        <v>920.4479</v>
      </c>
      <c r="D1473" s="83">
        <v>336899932795</v>
      </c>
    </row>
    <row r="1474" spans="1:4">
      <c r="A1474" s="81">
        <v>42758</v>
      </c>
      <c r="B1474" s="83">
        <v>2715269.0518666101</v>
      </c>
      <c r="C1474" s="83">
        <v>922.07361249999997</v>
      </c>
      <c r="D1474" s="83">
        <v>392963262344</v>
      </c>
    </row>
    <row r="1475" spans="1:4">
      <c r="A1475" s="81">
        <v>42760</v>
      </c>
      <c r="B1475" s="83">
        <v>2930146.4588488601</v>
      </c>
      <c r="C1475" s="83">
        <v>893.04562499999997</v>
      </c>
      <c r="D1475" s="83">
        <v>392963262344</v>
      </c>
    </row>
    <row r="1476" spans="1:4">
      <c r="A1476" s="81">
        <v>42762</v>
      </c>
      <c r="B1476" s="83">
        <v>3320832.6533620502</v>
      </c>
      <c r="C1476" s="83">
        <v>919.27975000000004</v>
      </c>
      <c r="D1476" s="83">
        <v>392963262344</v>
      </c>
    </row>
    <row r="1477" spans="1:4">
      <c r="A1477" s="81">
        <v>42764</v>
      </c>
      <c r="B1477" s="83">
        <v>3262229.72418507</v>
      </c>
      <c r="C1477" s="83">
        <v>915.93299999999999</v>
      </c>
      <c r="D1477" s="83">
        <v>392963262344</v>
      </c>
    </row>
    <row r="1478" spans="1:4">
      <c r="A1478" s="81">
        <v>42766</v>
      </c>
      <c r="B1478" s="83">
        <v>2832474.9102205699</v>
      </c>
      <c r="C1478" s="83">
        <v>964.70607500000006</v>
      </c>
      <c r="D1478" s="83">
        <v>392963262344</v>
      </c>
    </row>
    <row r="1479" spans="1:4">
      <c r="A1479" s="81">
        <v>42768</v>
      </c>
      <c r="B1479" s="83">
        <v>3066886.6269284799</v>
      </c>
      <c r="C1479" s="83">
        <v>1007.6137125</v>
      </c>
      <c r="D1479" s="83">
        <v>392963262344</v>
      </c>
    </row>
    <row r="1480" spans="1:4">
      <c r="A1480" s="81">
        <v>42770</v>
      </c>
      <c r="B1480" s="83">
        <v>3043000.8428698899</v>
      </c>
      <c r="C1480" s="83">
        <v>1030.9994125000001</v>
      </c>
      <c r="D1480" s="83">
        <v>393567551403.427</v>
      </c>
    </row>
    <row r="1481" spans="1:4">
      <c r="A1481" s="81">
        <v>42772</v>
      </c>
      <c r="B1481" s="83">
        <v>2623276.5886809402</v>
      </c>
      <c r="C1481" s="83">
        <v>1024.0137500000001</v>
      </c>
      <c r="D1481" s="83">
        <v>422170566883</v>
      </c>
    </row>
    <row r="1482" spans="1:4">
      <c r="A1482" s="81">
        <v>42774</v>
      </c>
      <c r="B1482" s="83">
        <v>3063987.0555793298</v>
      </c>
      <c r="C1482" s="83">
        <v>1052.3766125</v>
      </c>
      <c r="D1482" s="83">
        <v>422170566883</v>
      </c>
    </row>
    <row r="1483" spans="1:4">
      <c r="A1483" s="81">
        <v>42776</v>
      </c>
      <c r="B1483" s="83">
        <v>3105959.4809982302</v>
      </c>
      <c r="C1483" s="83">
        <v>999.10349999999903</v>
      </c>
      <c r="D1483" s="83">
        <v>422170566883</v>
      </c>
    </row>
    <row r="1484" spans="1:4">
      <c r="A1484" s="81">
        <v>42778</v>
      </c>
      <c r="B1484" s="83">
        <v>2959055.9920321</v>
      </c>
      <c r="C1484" s="83">
        <v>1000.6046250000001</v>
      </c>
      <c r="D1484" s="83">
        <v>422170566883</v>
      </c>
    </row>
    <row r="1485" spans="1:4">
      <c r="A1485" s="81">
        <v>42780</v>
      </c>
      <c r="B1485" s="83">
        <v>3546669.94789663</v>
      </c>
      <c r="C1485" s="83">
        <v>1011.78025</v>
      </c>
      <c r="D1485" s="83">
        <v>422170566883</v>
      </c>
    </row>
    <row r="1486" spans="1:4">
      <c r="A1486" s="81">
        <v>42782</v>
      </c>
      <c r="B1486" s="83">
        <v>3189904.3318360201</v>
      </c>
      <c r="C1486" s="83">
        <v>1035.2081249999901</v>
      </c>
      <c r="D1486" s="83">
        <v>422170566883</v>
      </c>
    </row>
    <row r="1487" spans="1:4">
      <c r="A1487" s="81">
        <v>42784</v>
      </c>
      <c r="B1487" s="83">
        <v>3330515.7440737402</v>
      </c>
      <c r="C1487" s="83">
        <v>1056.6371374999901</v>
      </c>
      <c r="D1487" s="83">
        <v>432944392642.63098</v>
      </c>
    </row>
    <row r="1488" spans="1:4">
      <c r="A1488" s="81">
        <v>42786</v>
      </c>
      <c r="B1488" s="83">
        <v>3242870.5929139098</v>
      </c>
      <c r="C1488" s="83">
        <v>1084.7550125</v>
      </c>
      <c r="D1488" s="83">
        <v>440779902286</v>
      </c>
    </row>
    <row r="1489" spans="1:8">
      <c r="A1489" s="81">
        <v>42788</v>
      </c>
      <c r="B1489" s="83">
        <v>3045669.0028042798</v>
      </c>
      <c r="C1489" s="83">
        <v>1123.2231875</v>
      </c>
      <c r="D1489" s="83">
        <v>440779902286</v>
      </c>
    </row>
    <row r="1490" spans="1:8">
      <c r="A1490" s="81">
        <v>42790</v>
      </c>
      <c r="B1490" s="83">
        <v>3637273.7731331699</v>
      </c>
      <c r="C1490" s="83">
        <v>1174.86625</v>
      </c>
      <c r="D1490" s="83">
        <v>440779902286</v>
      </c>
    </row>
    <row r="1491" spans="1:8">
      <c r="A1491" s="81">
        <v>42792</v>
      </c>
      <c r="B1491" s="83">
        <v>3900209.2266126699</v>
      </c>
      <c r="C1491" s="83">
        <v>1175.0497499999999</v>
      </c>
      <c r="D1491" s="83">
        <v>440779902286</v>
      </c>
    </row>
    <row r="1492" spans="1:8">
      <c r="A1492" s="81">
        <v>42794</v>
      </c>
      <c r="B1492" s="83">
        <v>3352427.0318637001</v>
      </c>
      <c r="C1492" s="83">
        <v>1187.56528571428</v>
      </c>
      <c r="D1492" s="83">
        <v>440779902286</v>
      </c>
      <c r="G1492">
        <v>325</v>
      </c>
      <c r="H1492">
        <v>774</v>
      </c>
    </row>
    <row r="1493" spans="1:8">
      <c r="A1493" s="81">
        <v>42796</v>
      </c>
      <c r="B1493" s="83">
        <v>3440072.1830235398</v>
      </c>
      <c r="C1493" s="83">
        <v>1259.4108166666599</v>
      </c>
      <c r="D1493" s="83">
        <v>440779902286</v>
      </c>
    </row>
    <row r="1494" spans="1:8">
      <c r="A1494" s="81">
        <v>42798</v>
      </c>
      <c r="B1494" s="83">
        <v>3069265.8497151802</v>
      </c>
      <c r="C1494" s="83">
        <v>1267.0272</v>
      </c>
      <c r="D1494" s="83">
        <v>460769358090</v>
      </c>
    </row>
    <row r="1495" spans="1:8">
      <c r="A1495" s="81">
        <v>42800</v>
      </c>
      <c r="B1495" s="83">
        <v>3252505.6019369802</v>
      </c>
      <c r="C1495" s="83">
        <v>1275.197375</v>
      </c>
      <c r="D1495" s="83">
        <v>460769358090</v>
      </c>
    </row>
    <row r="1496" spans="1:8">
      <c r="A1496" s="81">
        <v>42802</v>
      </c>
      <c r="B1496" s="83">
        <v>3252505.6019369802</v>
      </c>
      <c r="C1496" s="83">
        <v>1157.3933</v>
      </c>
      <c r="D1496" s="83">
        <v>460769358090</v>
      </c>
    </row>
    <row r="1497" spans="1:8">
      <c r="A1497" s="81">
        <v>42804</v>
      </c>
      <c r="B1497" s="83">
        <v>3573175.1683251401</v>
      </c>
      <c r="C1497" s="83">
        <v>1098.6171285714199</v>
      </c>
      <c r="D1497" s="83">
        <v>460769358090</v>
      </c>
    </row>
    <row r="1498" spans="1:8">
      <c r="A1498" s="81">
        <v>42806</v>
      </c>
      <c r="B1498" s="83">
        <v>3550270.19929741</v>
      </c>
      <c r="C1498" s="83">
        <v>1227.494625</v>
      </c>
      <c r="D1498" s="83">
        <v>460769358090</v>
      </c>
    </row>
    <row r="1499" spans="1:8">
      <c r="A1499" s="81">
        <v>42808</v>
      </c>
      <c r="B1499" s="83">
        <v>3573175.1683251401</v>
      </c>
      <c r="C1499" s="83">
        <v>1245.3707857142799</v>
      </c>
      <c r="D1499" s="83">
        <v>460769358090</v>
      </c>
    </row>
    <row r="1500" spans="1:8">
      <c r="A1500" s="81">
        <v>42810</v>
      </c>
      <c r="B1500" s="83">
        <v>3504460.2612419599</v>
      </c>
      <c r="C1500" s="83">
        <v>1180.94565714285</v>
      </c>
      <c r="D1500" s="83">
        <v>460769358090</v>
      </c>
    </row>
    <row r="1501" spans="1:8">
      <c r="A1501" s="81">
        <v>42812</v>
      </c>
      <c r="B1501" s="83">
        <v>3712647.1392246801</v>
      </c>
      <c r="C1501" s="83">
        <v>952.23236250000002</v>
      </c>
      <c r="D1501" s="83">
        <v>475705205061</v>
      </c>
    </row>
    <row r="1502" spans="1:8">
      <c r="A1502" s="81">
        <v>42814</v>
      </c>
      <c r="B1502" s="83">
        <v>3216051.0250608702</v>
      </c>
      <c r="C1502" s="83">
        <v>1049.0844875</v>
      </c>
      <c r="D1502" s="83">
        <v>475705205061</v>
      </c>
    </row>
    <row r="1503" spans="1:8">
      <c r="A1503" s="81">
        <v>42816</v>
      </c>
      <c r="B1503" s="83">
        <v>3807236.8752558902</v>
      </c>
      <c r="C1503" s="83">
        <v>1028.7268624999999</v>
      </c>
      <c r="D1503" s="83">
        <v>475705205061</v>
      </c>
    </row>
    <row r="1504" spans="1:8">
      <c r="A1504" s="81">
        <v>42818</v>
      </c>
      <c r="B1504" s="83">
        <v>4161948.3853728999</v>
      </c>
      <c r="C1504" s="83">
        <v>941.91971428571401</v>
      </c>
      <c r="D1504" s="83">
        <v>475705205061</v>
      </c>
    </row>
    <row r="1505" spans="1:4">
      <c r="A1505" s="81">
        <v>42820</v>
      </c>
      <c r="B1505" s="83">
        <v>3925474.0452948902</v>
      </c>
      <c r="C1505" s="83">
        <v>956.78631250000001</v>
      </c>
      <c r="D1505" s="83">
        <v>475705205061</v>
      </c>
    </row>
    <row r="1506" spans="1:4">
      <c r="A1506" s="81">
        <v>42822</v>
      </c>
      <c r="B1506" s="83">
        <v>3665352.2712090798</v>
      </c>
      <c r="C1506" s="83">
        <v>1046.1276250000001</v>
      </c>
      <c r="D1506" s="83">
        <v>475705205061</v>
      </c>
    </row>
    <row r="1507" spans="1:4">
      <c r="A1507" s="81">
        <v>42824</v>
      </c>
      <c r="B1507" s="83">
        <v>4073274.0331998598</v>
      </c>
      <c r="C1507" s="83">
        <v>1037.90455</v>
      </c>
      <c r="D1507" s="83">
        <v>482855238676.823</v>
      </c>
    </row>
    <row r="1508" spans="1:4">
      <c r="A1508" s="81">
        <v>42826</v>
      </c>
      <c r="B1508" s="83">
        <v>3278488.85599013</v>
      </c>
      <c r="C1508" s="83">
        <v>1086.9295714285699</v>
      </c>
      <c r="D1508" s="83">
        <v>499635929816</v>
      </c>
    </row>
    <row r="1509" spans="1:4">
      <c r="A1509" s="81">
        <v>42828</v>
      </c>
      <c r="B1509" s="83">
        <v>4371318.4746535104</v>
      </c>
      <c r="C1509" s="83">
        <v>1141.8130000000001</v>
      </c>
      <c r="D1509" s="83">
        <v>499635929816</v>
      </c>
    </row>
    <row r="1510" spans="1:4">
      <c r="A1510" s="81">
        <v>42830</v>
      </c>
      <c r="B1510" s="83">
        <v>4023599.95962425</v>
      </c>
      <c r="C1510" s="83">
        <v>1133.0793142857101</v>
      </c>
      <c r="D1510" s="83">
        <v>499635929816</v>
      </c>
    </row>
    <row r="1511" spans="1:4">
      <c r="A1511" s="81">
        <v>42832</v>
      </c>
      <c r="B1511" s="83">
        <v>4023599.95962425</v>
      </c>
      <c r="C1511" s="83">
        <v>1190.45425</v>
      </c>
      <c r="D1511" s="83">
        <v>499635929816</v>
      </c>
    </row>
    <row r="1512" spans="1:4">
      <c r="A1512" s="81">
        <v>42834</v>
      </c>
      <c r="B1512" s="83">
        <v>3949088.8492608401</v>
      </c>
      <c r="C1512" s="83">
        <v>1208.8005000000001</v>
      </c>
      <c r="D1512" s="83">
        <v>499635929816</v>
      </c>
    </row>
    <row r="1513" spans="1:4">
      <c r="A1513" s="81">
        <v>42836</v>
      </c>
      <c r="B1513" s="83">
        <v>4147785.1435632701</v>
      </c>
      <c r="C1513" s="83">
        <v>1226.6170374999999</v>
      </c>
      <c r="D1513" s="83">
        <v>499635929816</v>
      </c>
    </row>
    <row r="1514" spans="1:4">
      <c r="A1514" s="81">
        <v>42838</v>
      </c>
      <c r="B1514" s="83">
        <v>3287972.0066232001</v>
      </c>
      <c r="C1514" s="83">
        <v>1180.0237125000001</v>
      </c>
      <c r="D1514" s="83">
        <v>517807877351.85797</v>
      </c>
    </row>
    <row r="1515" spans="1:4">
      <c r="A1515" s="81">
        <v>42840</v>
      </c>
      <c r="B1515" s="83">
        <v>3909321.0472449102</v>
      </c>
      <c r="C1515" s="83">
        <v>1184.8806714285699</v>
      </c>
      <c r="D1515" s="83">
        <v>520808749422</v>
      </c>
    </row>
    <row r="1516" spans="1:4">
      <c r="A1516" s="81">
        <v>42842</v>
      </c>
      <c r="B1516" s="83">
        <v>3572756.9835748202</v>
      </c>
      <c r="C1516" s="83">
        <v>1205.634875</v>
      </c>
      <c r="D1516" s="83">
        <v>520808749422</v>
      </c>
    </row>
    <row r="1517" spans="1:4">
      <c r="A1517" s="81">
        <v>42844</v>
      </c>
      <c r="B1517" s="83">
        <v>3702204.7003710102</v>
      </c>
      <c r="C1517" s="83">
        <v>1217.9300874999999</v>
      </c>
      <c r="D1517" s="83">
        <v>520808749422</v>
      </c>
    </row>
    <row r="1518" spans="1:4">
      <c r="A1518" s="81">
        <v>42846</v>
      </c>
      <c r="B1518" s="83">
        <v>4323553.74099271</v>
      </c>
      <c r="C1518" s="83">
        <v>1258.3614124999999</v>
      </c>
      <c r="D1518" s="83">
        <v>520808749422</v>
      </c>
    </row>
    <row r="1519" spans="1:4">
      <c r="A1519" s="81">
        <v>42848</v>
      </c>
      <c r="B1519" s="83">
        <v>3961100.13396338</v>
      </c>
      <c r="C1519" s="83">
        <v>1257.9881124999999</v>
      </c>
      <c r="D1519" s="83">
        <v>520808749422</v>
      </c>
    </row>
    <row r="1520" spans="1:4">
      <c r="A1520" s="81">
        <v>42850</v>
      </c>
      <c r="B1520" s="83">
        <v>3831652.4171671998</v>
      </c>
      <c r="C1520" s="83">
        <v>1279.4146874999999</v>
      </c>
      <c r="D1520" s="83">
        <v>520808749422</v>
      </c>
    </row>
    <row r="1521" spans="1:8">
      <c r="A1521" s="81">
        <v>42852</v>
      </c>
      <c r="B1521" s="83">
        <v>3814281.6336960699</v>
      </c>
      <c r="C1521" s="83">
        <v>1345.3539125</v>
      </c>
      <c r="D1521" s="83">
        <v>521839702599.07397</v>
      </c>
    </row>
    <row r="1522" spans="1:8">
      <c r="A1522" s="81">
        <v>42854</v>
      </c>
      <c r="B1522" s="83">
        <v>4488916.4804722499</v>
      </c>
      <c r="C1522" s="83">
        <v>1334.9790375</v>
      </c>
      <c r="D1522" s="83">
        <v>521974519553</v>
      </c>
    </row>
    <row r="1523" spans="1:8">
      <c r="A1523" s="81">
        <v>42856</v>
      </c>
      <c r="B1523" s="83">
        <v>3892124.1160164</v>
      </c>
      <c r="C1523" s="83">
        <v>1417.1728125</v>
      </c>
      <c r="D1523" s="83">
        <v>521974519553</v>
      </c>
    </row>
    <row r="1524" spans="1:8">
      <c r="A1524" s="81">
        <v>42858</v>
      </c>
      <c r="B1524" s="83">
        <v>3425069.2220944301</v>
      </c>
      <c r="C1524" s="83">
        <v>1507.57685714285</v>
      </c>
      <c r="D1524" s="83">
        <v>521974519553</v>
      </c>
    </row>
    <row r="1525" spans="1:8">
      <c r="A1525" s="81">
        <v>42860</v>
      </c>
      <c r="B1525" s="83">
        <v>3347226.7397741</v>
      </c>
      <c r="C1525" s="83">
        <v>1533.33507142857</v>
      </c>
      <c r="D1525" s="83">
        <v>521974519553</v>
      </c>
    </row>
    <row r="1526" spans="1:8">
      <c r="A1526" s="81">
        <v>42862</v>
      </c>
      <c r="B1526" s="83">
        <v>4333231.5158315897</v>
      </c>
      <c r="C1526" s="83">
        <v>1535.8684285714201</v>
      </c>
      <c r="D1526" s="83">
        <v>521974519553</v>
      </c>
    </row>
    <row r="1527" spans="1:8">
      <c r="A1527" s="81">
        <v>42864</v>
      </c>
      <c r="B1527" s="83">
        <v>4021861.58655028</v>
      </c>
      <c r="C1527" s="83">
        <v>1721.2849714285701</v>
      </c>
      <c r="D1527" s="83">
        <v>521974519553</v>
      </c>
    </row>
    <row r="1528" spans="1:8">
      <c r="A1528" s="81">
        <v>42866</v>
      </c>
      <c r="B1528" s="83">
        <v>3757901.0494913501</v>
      </c>
      <c r="C1528" s="83">
        <v>1820.9905624999999</v>
      </c>
      <c r="D1528" s="83">
        <v>559970892890</v>
      </c>
    </row>
    <row r="1529" spans="1:8">
      <c r="A1529" s="81">
        <v>42868</v>
      </c>
      <c r="B1529" s="83">
        <v>4398136.0431084</v>
      </c>
      <c r="C1529" s="83">
        <v>1771.9200125</v>
      </c>
      <c r="D1529" s="83">
        <v>559970892890</v>
      </c>
    </row>
    <row r="1530" spans="1:8">
      <c r="A1530" s="81">
        <v>42870</v>
      </c>
      <c r="B1530" s="83">
        <v>4732171.6919520795</v>
      </c>
      <c r="C1530" s="83">
        <v>1723.1269374999999</v>
      </c>
      <c r="D1530" s="83">
        <v>559970892890</v>
      </c>
    </row>
    <row r="1531" spans="1:8">
      <c r="A1531" s="81">
        <v>42872</v>
      </c>
      <c r="B1531" s="83">
        <v>4314627.1308974801</v>
      </c>
      <c r="C1531" s="83">
        <v>1807.4850624999999</v>
      </c>
      <c r="D1531" s="83">
        <v>559970892890</v>
      </c>
    </row>
    <row r="1532" spans="1:8">
      <c r="A1532" s="81">
        <v>42874</v>
      </c>
      <c r="B1532" s="83">
        <v>4565153.8675302397</v>
      </c>
      <c r="C1532" s="83">
        <v>1961.5204874999999</v>
      </c>
      <c r="D1532" s="83">
        <v>559970892890</v>
      </c>
    </row>
    <row r="1533" spans="1:8">
      <c r="A1533" s="81">
        <v>42876</v>
      </c>
      <c r="B1533" s="83">
        <v>4091936.6983350301</v>
      </c>
      <c r="C1533" s="83">
        <v>2046.5344625</v>
      </c>
      <c r="D1533" s="83">
        <v>559970892890</v>
      </c>
    </row>
    <row r="1534" spans="1:8">
      <c r="A1534" s="81">
        <v>42878</v>
      </c>
      <c r="B1534" s="83">
        <v>4976737.7816521898</v>
      </c>
      <c r="C1534" s="83">
        <v>2287.7102875</v>
      </c>
      <c r="D1534" s="83">
        <v>584152236544.96997</v>
      </c>
    </row>
    <row r="1535" spans="1:8">
      <c r="A1535" s="81">
        <v>42880</v>
      </c>
      <c r="B1535" s="83">
        <v>4828620.5857696803</v>
      </c>
      <c r="C1535" s="83">
        <v>2387.2062857142801</v>
      </c>
      <c r="D1535" s="83">
        <v>595921917085</v>
      </c>
      <c r="G1535" s="83"/>
      <c r="H1535" s="83"/>
    </row>
    <row r="1536" spans="1:8">
      <c r="A1536" s="81">
        <v>42882</v>
      </c>
      <c r="B1536" s="83">
        <v>4976737.7816521898</v>
      </c>
      <c r="C1536" s="83">
        <v>2014.0529624999999</v>
      </c>
      <c r="D1536" s="83">
        <v>595921917085</v>
      </c>
    </row>
    <row r="1537" spans="1:4">
      <c r="A1537" s="81">
        <v>42884</v>
      </c>
      <c r="B1537" s="83">
        <v>4473139.3156516701</v>
      </c>
      <c r="C1537" s="83">
        <v>2275.9306999999999</v>
      </c>
      <c r="D1537" s="83">
        <v>595921917085</v>
      </c>
    </row>
    <row r="1538" spans="1:4">
      <c r="A1538" s="81">
        <v>42886</v>
      </c>
      <c r="B1538" s="83">
        <v>4858244.0249461802</v>
      </c>
      <c r="C1538" s="83">
        <v>2285.9339142857102</v>
      </c>
      <c r="D1538" s="83">
        <v>595921917085</v>
      </c>
    </row>
    <row r="1539" spans="1:4">
      <c r="A1539" s="81">
        <v>42888</v>
      </c>
      <c r="B1539" s="83">
        <v>4325022.1197691597</v>
      </c>
      <c r="C1539" s="83">
        <v>2446.1424142857099</v>
      </c>
      <c r="D1539" s="83">
        <v>595921917085</v>
      </c>
    </row>
    <row r="1540" spans="1:4">
      <c r="A1540" s="81">
        <v>42890</v>
      </c>
      <c r="B1540" s="83">
        <v>5432357.0418481398</v>
      </c>
      <c r="C1540" s="83">
        <v>2516.1731428571402</v>
      </c>
      <c r="D1540" s="83">
        <v>628336862170.78198</v>
      </c>
    </row>
    <row r="1541" spans="1:4">
      <c r="A1541" s="81">
        <v>42892</v>
      </c>
      <c r="B1541" s="83">
        <v>5094943.5609879997</v>
      </c>
      <c r="C1541" s="83">
        <v>2883.3136966371399</v>
      </c>
      <c r="D1541" s="83">
        <v>678760110082</v>
      </c>
    </row>
    <row r="1542" spans="1:4">
      <c r="A1542" s="81">
        <v>42894</v>
      </c>
      <c r="B1542" s="83">
        <v>5567322.4341921899</v>
      </c>
      <c r="C1542" s="83">
        <v>2792.9991875000001</v>
      </c>
      <c r="D1542" s="83">
        <v>678760110082</v>
      </c>
    </row>
    <row r="1543" spans="1:4">
      <c r="A1543" s="81">
        <v>42896</v>
      </c>
      <c r="B1543" s="83">
        <v>4757530.0801278697</v>
      </c>
      <c r="C1543" s="83">
        <v>2845.3728571428501</v>
      </c>
      <c r="D1543" s="83">
        <v>678760110082</v>
      </c>
    </row>
    <row r="1544" spans="1:4">
      <c r="A1544" s="81">
        <v>42898</v>
      </c>
      <c r="B1544" s="83">
        <v>4959978.1686439496</v>
      </c>
      <c r="C1544" s="83">
        <v>2657.6750625</v>
      </c>
      <c r="D1544" s="83">
        <v>678760110082</v>
      </c>
    </row>
    <row r="1545" spans="1:4">
      <c r="A1545" s="81">
        <v>42900</v>
      </c>
      <c r="B1545" s="83">
        <v>4723788.73204186</v>
      </c>
      <c r="C1545" s="83">
        <v>2447.0415625000001</v>
      </c>
      <c r="D1545" s="83">
        <v>678760110082</v>
      </c>
    </row>
    <row r="1546" spans="1:4">
      <c r="A1546" s="81">
        <v>42902</v>
      </c>
      <c r="B1546" s="83">
        <v>4993719.5167299602</v>
      </c>
      <c r="C1546" s="83">
        <v>2464.9598142857099</v>
      </c>
      <c r="D1546" s="83">
        <v>678760110082</v>
      </c>
    </row>
    <row r="1547" spans="1:4">
      <c r="A1547" s="81">
        <v>42904</v>
      </c>
      <c r="B1547" s="83">
        <v>5129905.6442956002</v>
      </c>
      <c r="C1547" s="83">
        <v>2507.3892521442799</v>
      </c>
      <c r="D1547" s="83">
        <v>711697198173</v>
      </c>
    </row>
    <row r="1548" spans="1:4">
      <c r="A1548" s="81">
        <v>42906</v>
      </c>
      <c r="B1548" s="83">
        <v>4882255.0269847801</v>
      </c>
      <c r="C1548" s="83">
        <v>2754.9782500000001</v>
      </c>
      <c r="D1548" s="83">
        <v>711697198173</v>
      </c>
    </row>
    <row r="1549" spans="1:4">
      <c r="A1549" s="81">
        <v>42908</v>
      </c>
      <c r="B1549" s="83">
        <v>4917633.6866006097</v>
      </c>
      <c r="C1549" s="83">
        <v>2727.2880125000001</v>
      </c>
      <c r="D1549" s="83">
        <v>711697198173</v>
      </c>
    </row>
    <row r="1550" spans="1:4">
      <c r="A1550" s="81">
        <v>42910</v>
      </c>
      <c r="B1550" s="83">
        <v>5165284.3039114401</v>
      </c>
      <c r="C1550" s="83">
        <v>2589.1648875000001</v>
      </c>
      <c r="D1550" s="83">
        <v>711697198173</v>
      </c>
    </row>
    <row r="1551" spans="1:4">
      <c r="A1551" s="81">
        <v>42912</v>
      </c>
      <c r="B1551" s="83">
        <v>5023769.6654481096</v>
      </c>
      <c r="C1551" s="83">
        <v>2436.45105714285</v>
      </c>
      <c r="D1551" s="83">
        <v>711697198173</v>
      </c>
    </row>
    <row r="1552" spans="1:4">
      <c r="A1552" s="81">
        <v>42914</v>
      </c>
      <c r="B1552" s="83">
        <v>5554449.5596855897</v>
      </c>
      <c r="C1552" s="83">
        <v>2585.3491857142799</v>
      </c>
      <c r="D1552" s="83">
        <v>711697198173</v>
      </c>
    </row>
    <row r="1553" spans="1:8">
      <c r="A1553" s="81">
        <v>42916</v>
      </c>
      <c r="B1553" s="83">
        <v>5448313.5808380898</v>
      </c>
      <c r="C1553" s="83">
        <v>2477.6413750000002</v>
      </c>
      <c r="D1553" s="83">
        <v>711697198173</v>
      </c>
    </row>
    <row r="1554" spans="1:8">
      <c r="A1554" s="81">
        <v>42918</v>
      </c>
      <c r="B1554" s="83">
        <v>6622798.7906739498</v>
      </c>
      <c r="C1554" s="83">
        <v>2501.1913428571402</v>
      </c>
      <c r="D1554" s="83">
        <v>708707940675.89795</v>
      </c>
    </row>
    <row r="1555" spans="1:8">
      <c r="A1555" s="81">
        <v>42920</v>
      </c>
      <c r="B1555" s="83">
        <v>5389830.9307080498</v>
      </c>
      <c r="C1555" s="83">
        <v>2599.7298375</v>
      </c>
      <c r="D1555" s="83">
        <v>708659466230</v>
      </c>
    </row>
    <row r="1556" spans="1:8">
      <c r="A1556" s="81">
        <v>42922</v>
      </c>
      <c r="B1556" s="83">
        <v>5002326.7461473402</v>
      </c>
      <c r="C1556" s="83">
        <v>2609.9677499999998</v>
      </c>
      <c r="D1556" s="83">
        <v>708659466230</v>
      </c>
    </row>
    <row r="1557" spans="1:8">
      <c r="A1557" s="81">
        <v>42924</v>
      </c>
      <c r="B1557" s="83">
        <v>5812562.7684106398</v>
      </c>
      <c r="C1557" s="83">
        <v>2562.1306624999902</v>
      </c>
      <c r="D1557" s="83">
        <v>708659466230</v>
      </c>
    </row>
    <row r="1558" spans="1:8">
      <c r="A1558" s="81">
        <v>42926</v>
      </c>
      <c r="B1558" s="83">
        <v>6939847.6689508902</v>
      </c>
      <c r="C1558" s="83">
        <v>2366.17014285714</v>
      </c>
      <c r="D1558" s="83">
        <v>708659466230</v>
      </c>
    </row>
    <row r="1559" spans="1:8">
      <c r="A1559" s="81">
        <v>42928</v>
      </c>
      <c r="B1559" s="83">
        <v>6235294.6061132401</v>
      </c>
      <c r="C1559" s="83">
        <v>2385.7485714285699</v>
      </c>
      <c r="D1559" s="83">
        <v>708659466230</v>
      </c>
    </row>
    <row r="1560" spans="1:8">
      <c r="A1560" s="81">
        <v>42930</v>
      </c>
      <c r="B1560" s="83">
        <v>5559049.8440669598</v>
      </c>
      <c r="C1560" s="83">
        <v>2190.94783333333</v>
      </c>
      <c r="D1560" s="83">
        <v>761764941640.25903</v>
      </c>
    </row>
    <row r="1561" spans="1:8">
      <c r="A1561" s="81">
        <v>42932</v>
      </c>
      <c r="B1561" s="83">
        <v>6518885.7883662898</v>
      </c>
      <c r="C1561" s="83">
        <v>1931.2143000000001</v>
      </c>
      <c r="D1561" s="83">
        <v>804525194568</v>
      </c>
    </row>
    <row r="1562" spans="1:8">
      <c r="A1562" s="81">
        <v>42934</v>
      </c>
      <c r="B1562" s="83">
        <v>6598872.1170579102</v>
      </c>
      <c r="C1562" s="83">
        <v>2320.1222499999999</v>
      </c>
      <c r="D1562" s="83">
        <v>804525194568</v>
      </c>
    </row>
    <row r="1563" spans="1:8">
      <c r="A1563" s="81">
        <v>42936</v>
      </c>
      <c r="B1563" s="83">
        <v>6478892.6240204899</v>
      </c>
      <c r="C1563" s="83">
        <v>2898.18841666666</v>
      </c>
      <c r="D1563" s="83">
        <v>804525194568</v>
      </c>
    </row>
    <row r="1564" spans="1:8">
      <c r="A1564" s="81">
        <v>42938</v>
      </c>
      <c r="B1564" s="83">
        <v>6398906.2953288797</v>
      </c>
      <c r="C1564" s="83">
        <v>2807.6098571428502</v>
      </c>
      <c r="D1564" s="83">
        <v>804525194568</v>
      </c>
    </row>
    <row r="1565" spans="1:8">
      <c r="A1565" s="81">
        <v>42940</v>
      </c>
      <c r="B1565" s="83">
        <v>7118783.2535533803</v>
      </c>
      <c r="C1565" s="83">
        <v>2751.8210285714199</v>
      </c>
      <c r="D1565" s="83">
        <v>804525194568</v>
      </c>
    </row>
    <row r="1566" spans="1:8">
      <c r="A1566" s="81">
        <v>42942</v>
      </c>
      <c r="B1566" s="83">
        <v>5878995.1588334097</v>
      </c>
      <c r="C1566" s="83">
        <v>2495.0285857142799</v>
      </c>
      <c r="D1566" s="83">
        <v>804525194568</v>
      </c>
    </row>
    <row r="1567" spans="1:8">
      <c r="A1567" s="81">
        <v>42944</v>
      </c>
      <c r="B1567" s="83">
        <v>6414280.0181472898</v>
      </c>
      <c r="C1567" s="83">
        <v>2781.6365833333298</v>
      </c>
      <c r="D1567" s="83">
        <v>860221984436</v>
      </c>
      <c r="F1567" s="83"/>
      <c r="G1567" s="83">
        <v>640</v>
      </c>
      <c r="H1567" s="83">
        <v>1248</v>
      </c>
    </row>
    <row r="1568" spans="1:8">
      <c r="A1568" s="81">
        <v>42946</v>
      </c>
      <c r="B1568" s="83">
        <v>6285994.4177843397</v>
      </c>
      <c r="C1568" s="83">
        <v>2745.9554166666599</v>
      </c>
      <c r="D1568" s="83">
        <v>860221984436</v>
      </c>
    </row>
    <row r="1569" spans="1:4">
      <c r="A1569" s="81">
        <v>42948</v>
      </c>
      <c r="B1569" s="83">
        <v>6371518.1513596401</v>
      </c>
      <c r="C1569" s="83">
        <v>2710.4130666666601</v>
      </c>
      <c r="D1569" s="83">
        <v>860221984436</v>
      </c>
    </row>
    <row r="1570" spans="1:4">
      <c r="A1570" s="81">
        <v>42950</v>
      </c>
      <c r="B1570" s="83">
        <v>5901137.6166955102</v>
      </c>
      <c r="C1570" s="83">
        <v>2794.1177166666598</v>
      </c>
      <c r="D1570" s="83">
        <v>860221984436</v>
      </c>
    </row>
    <row r="1571" spans="1:4">
      <c r="A1571" s="81">
        <v>42952</v>
      </c>
      <c r="B1571" s="83">
        <v>7568850.4214137997</v>
      </c>
      <c r="C1571" s="83">
        <v>3218.1150166666598</v>
      </c>
      <c r="D1571" s="83">
        <v>860221984436</v>
      </c>
    </row>
    <row r="1572" spans="1:4">
      <c r="A1572" s="81">
        <v>42954</v>
      </c>
      <c r="B1572" s="83">
        <v>6542565.6185102398</v>
      </c>
      <c r="C1572" s="83">
        <v>3407.22683333333</v>
      </c>
      <c r="D1572" s="83">
        <v>860221984436</v>
      </c>
    </row>
    <row r="1573" spans="1:4">
      <c r="A1573" s="81">
        <v>42956</v>
      </c>
      <c r="B1573" s="83">
        <v>6333394.7373685697</v>
      </c>
      <c r="C1573" s="83">
        <v>3357.3263166666602</v>
      </c>
      <c r="D1573" s="83">
        <v>888074709977.53601</v>
      </c>
    </row>
    <row r="1574" spans="1:4">
      <c r="A1574" s="81">
        <v>42958</v>
      </c>
      <c r="B1574" s="83">
        <v>6608759.7259498099</v>
      </c>
      <c r="C1574" s="83">
        <v>3632.5066666666598</v>
      </c>
      <c r="D1574" s="83">
        <v>923233068448</v>
      </c>
    </row>
    <row r="1575" spans="1:4">
      <c r="A1575" s="81">
        <v>42960</v>
      </c>
      <c r="B1575" s="83">
        <v>6792336.38500397</v>
      </c>
      <c r="C1575" s="83">
        <v>4125.5480200000002</v>
      </c>
      <c r="D1575" s="83">
        <v>923233068448</v>
      </c>
    </row>
    <row r="1576" spans="1:4">
      <c r="A1576" s="81">
        <v>42962</v>
      </c>
      <c r="B1576" s="83">
        <v>6975913.0440581301</v>
      </c>
      <c r="C1576" s="83">
        <v>4217.0283285714204</v>
      </c>
      <c r="D1576" s="83">
        <v>923233068448</v>
      </c>
    </row>
    <row r="1577" spans="1:4">
      <c r="A1577" s="81">
        <v>42964</v>
      </c>
      <c r="B1577" s="83">
        <v>8215055.4926737295</v>
      </c>
      <c r="C1577" s="83">
        <v>4328.7257166666604</v>
      </c>
      <c r="D1577" s="83">
        <v>923233068448</v>
      </c>
    </row>
    <row r="1578" spans="1:4">
      <c r="A1578" s="81">
        <v>42966</v>
      </c>
      <c r="B1578" s="83">
        <v>6930018.8792945901</v>
      </c>
      <c r="C1578" s="83">
        <v>4222.6622142857104</v>
      </c>
      <c r="D1578" s="83">
        <v>923233068448</v>
      </c>
    </row>
    <row r="1579" spans="1:4">
      <c r="A1579" s="81">
        <v>42968</v>
      </c>
      <c r="B1579" s="83">
        <v>5277828.9478071397</v>
      </c>
      <c r="C1579" s="83">
        <v>4043.7220000000002</v>
      </c>
      <c r="D1579" s="83">
        <v>923233068448</v>
      </c>
    </row>
    <row r="1580" spans="1:4">
      <c r="A1580" s="81">
        <v>42970</v>
      </c>
      <c r="B1580" s="83">
        <v>7297172.1974029196</v>
      </c>
      <c r="C1580" s="83">
        <v>4174.95</v>
      </c>
      <c r="D1580" s="83">
        <v>923233068448</v>
      </c>
    </row>
    <row r="1581" spans="1:4">
      <c r="A1581" s="81">
        <v>42972</v>
      </c>
      <c r="B1581" s="83">
        <v>4459277.5076503903</v>
      </c>
      <c r="C1581" s="83">
        <v>4363.0544499999996</v>
      </c>
      <c r="D1581" s="83">
        <v>888171856257</v>
      </c>
    </row>
    <row r="1582" spans="1:4">
      <c r="A1582" s="81">
        <v>42974</v>
      </c>
      <c r="B1582" s="83">
        <v>6843445.6800575303</v>
      </c>
      <c r="C1582" s="83">
        <v>4354.3083333333298</v>
      </c>
      <c r="D1582" s="83">
        <v>888171856257</v>
      </c>
    </row>
    <row r="1583" spans="1:4">
      <c r="A1583" s="81">
        <v>42976</v>
      </c>
      <c r="B1583" s="83">
        <v>6578538.1053456301</v>
      </c>
      <c r="C1583" s="83">
        <v>4607.9854500000001</v>
      </c>
      <c r="D1583" s="83">
        <v>888171856257</v>
      </c>
    </row>
    <row r="1584" spans="1:4">
      <c r="A1584" s="81">
        <v>42978</v>
      </c>
      <c r="B1584" s="83">
        <v>7196655.7796734096</v>
      </c>
      <c r="C1584" s="83">
        <v>4748.2550000000001</v>
      </c>
      <c r="D1584" s="83">
        <v>888171856257</v>
      </c>
    </row>
    <row r="1585" spans="1:4">
      <c r="A1585" s="81">
        <v>42980</v>
      </c>
      <c r="B1585" s="83">
        <v>7240807.0421253899</v>
      </c>
      <c r="C1585" s="83">
        <v>4580.3874799999903</v>
      </c>
      <c r="D1585" s="83">
        <v>888171856257</v>
      </c>
    </row>
    <row r="1586" spans="1:4">
      <c r="A1586" s="81">
        <v>42982</v>
      </c>
      <c r="B1586" s="83">
        <v>7726470.9290972203</v>
      </c>
      <c r="C1586" s="83">
        <v>4344.0983166666601</v>
      </c>
      <c r="D1586" s="83">
        <v>888171856257</v>
      </c>
    </row>
    <row r="1587" spans="1:4">
      <c r="A1587" s="81">
        <v>42984</v>
      </c>
      <c r="B1587" s="83">
        <v>7430760.7659943001</v>
      </c>
      <c r="C1587" s="83">
        <v>4641.8220166666597</v>
      </c>
      <c r="D1587" s="83">
        <v>903315386418.901</v>
      </c>
    </row>
    <row r="1588" spans="1:4">
      <c r="A1588" s="81">
        <v>42986</v>
      </c>
      <c r="B1588" s="83">
        <v>8027056.38301853</v>
      </c>
      <c r="C1588" s="83">
        <v>4310.7501833333299</v>
      </c>
      <c r="D1588" s="83">
        <v>922724699725</v>
      </c>
    </row>
    <row r="1589" spans="1:4">
      <c r="A1589" s="81">
        <v>42988</v>
      </c>
      <c r="B1589" s="83">
        <v>6329907.3191803303</v>
      </c>
      <c r="C1589" s="83">
        <v>4329.9549999999999</v>
      </c>
      <c r="D1589" s="83">
        <v>922724699725</v>
      </c>
    </row>
    <row r="1590" spans="1:4">
      <c r="A1590" s="81">
        <v>42990</v>
      </c>
      <c r="B1590" s="83">
        <v>8623352.0000427701</v>
      </c>
      <c r="C1590" s="83">
        <v>4219.0366166666599</v>
      </c>
      <c r="D1590" s="83">
        <v>922724699725</v>
      </c>
    </row>
    <row r="1591" spans="1:4">
      <c r="A1591" s="81">
        <v>42992</v>
      </c>
      <c r="B1591" s="83">
        <v>7981187.4894012799</v>
      </c>
      <c r="C1591" s="83">
        <v>3319.6299999999901</v>
      </c>
      <c r="D1591" s="83">
        <v>922724699725</v>
      </c>
    </row>
    <row r="1592" spans="1:4">
      <c r="A1592" s="81">
        <v>42994</v>
      </c>
      <c r="B1592" s="83">
        <v>7751843.0213150401</v>
      </c>
      <c r="C1592" s="83">
        <v>3763.6260400000001</v>
      </c>
      <c r="D1592" s="83">
        <v>922724699725</v>
      </c>
    </row>
    <row r="1593" spans="1:4">
      <c r="A1593" s="81">
        <v>42996</v>
      </c>
      <c r="B1593" s="83">
        <v>6965995.4516776102</v>
      </c>
      <c r="C1593" s="83">
        <v>4093.3166666666598</v>
      </c>
      <c r="D1593" s="83">
        <v>1052185622754.51</v>
      </c>
    </row>
    <row r="1594" spans="1:4">
      <c r="A1594" s="81">
        <v>42998</v>
      </c>
      <c r="B1594" s="83">
        <v>6417491.8728053598</v>
      </c>
      <c r="C1594" s="83">
        <v>3977.5616666666601</v>
      </c>
      <c r="D1594" s="83">
        <v>1103400932964</v>
      </c>
    </row>
    <row r="1595" spans="1:4">
      <c r="A1595" s="81">
        <v>43000</v>
      </c>
      <c r="B1595" s="83">
        <v>7624199.7463243101</v>
      </c>
      <c r="C1595" s="83">
        <v>3637.5025499999902</v>
      </c>
      <c r="D1595" s="83">
        <v>1103400932964</v>
      </c>
    </row>
    <row r="1596" spans="1:4">
      <c r="A1596" s="81">
        <v>43002</v>
      </c>
      <c r="B1596" s="83">
        <v>7953301.8936476698</v>
      </c>
      <c r="C1596" s="83">
        <v>3703.0406499999999</v>
      </c>
      <c r="D1596" s="83">
        <v>1103400932964</v>
      </c>
    </row>
    <row r="1597" spans="1:4">
      <c r="A1597" s="81">
        <v>43004</v>
      </c>
      <c r="B1597" s="83">
        <v>7569349.3884370904</v>
      </c>
      <c r="C1597" s="83">
        <v>3910.3073833333301</v>
      </c>
      <c r="D1597" s="83">
        <v>1103400932964</v>
      </c>
    </row>
    <row r="1598" spans="1:4">
      <c r="A1598" s="81">
        <v>43006</v>
      </c>
      <c r="B1598" s="83">
        <v>9708513.3460388798</v>
      </c>
      <c r="C1598" s="83">
        <v>4201.9890500000001</v>
      </c>
      <c r="D1598" s="83">
        <v>1103400932964</v>
      </c>
    </row>
    <row r="1599" spans="1:4">
      <c r="A1599" s="81">
        <v>43008</v>
      </c>
      <c r="B1599" s="83">
        <v>7569349.3884370904</v>
      </c>
      <c r="C1599" s="83">
        <v>4335.3683166666597</v>
      </c>
      <c r="D1599" s="83">
        <v>1103400932964</v>
      </c>
    </row>
    <row r="1600" spans="1:4">
      <c r="A1600" s="81">
        <v>43010</v>
      </c>
      <c r="B1600" s="83">
        <v>8380132.0396129498</v>
      </c>
      <c r="C1600" s="83">
        <v>4386.88375</v>
      </c>
      <c r="D1600" s="83">
        <v>1123590453769.76</v>
      </c>
    </row>
    <row r="1601" spans="1:4">
      <c r="A1601" s="81">
        <v>43012</v>
      </c>
      <c r="B1601" s="83">
        <v>7486251.2887209002</v>
      </c>
      <c r="C1601" s="83">
        <v>4225.1750000000002</v>
      </c>
      <c r="D1601" s="83">
        <v>1123863285132</v>
      </c>
    </row>
    <row r="1602" spans="1:4">
      <c r="A1602" s="81">
        <v>43014</v>
      </c>
      <c r="B1602" s="83">
        <v>8882939.9619897306</v>
      </c>
      <c r="C1602" s="83">
        <v>4345.6033333333298</v>
      </c>
      <c r="D1602" s="83">
        <v>1123863285132</v>
      </c>
    </row>
    <row r="1603" spans="1:4">
      <c r="A1603" s="81">
        <v>43016</v>
      </c>
      <c r="B1603" s="83">
        <v>10167893.541397</v>
      </c>
      <c r="C1603" s="83">
        <v>4602.2808833333302</v>
      </c>
      <c r="D1603" s="83">
        <v>1123863285132</v>
      </c>
    </row>
    <row r="1604" spans="1:4">
      <c r="A1604" s="81">
        <v>43018</v>
      </c>
      <c r="B1604" s="83">
        <v>8938807.5089204796</v>
      </c>
      <c r="C1604" s="83">
        <v>4782.28</v>
      </c>
      <c r="D1604" s="83">
        <v>1123863285132</v>
      </c>
    </row>
    <row r="1605" spans="1:4">
      <c r="A1605" s="81">
        <v>43020</v>
      </c>
      <c r="B1605" s="83">
        <v>8547734.6804052107</v>
      </c>
      <c r="C1605" s="83">
        <v>5325.1306833333301</v>
      </c>
      <c r="D1605" s="83">
        <v>1123863285132</v>
      </c>
    </row>
    <row r="1606" spans="1:4">
      <c r="A1606" s="81">
        <v>43022</v>
      </c>
      <c r="B1606" s="83">
        <v>7877324.11723617</v>
      </c>
      <c r="C1606" s="83">
        <v>5739.4387333333298</v>
      </c>
      <c r="D1606" s="83">
        <v>1123863285132</v>
      </c>
    </row>
    <row r="1607" spans="1:4">
      <c r="A1607" s="81">
        <v>43024</v>
      </c>
      <c r="B1607" s="83">
        <v>10351762.4275025</v>
      </c>
      <c r="C1607" s="83">
        <v>5711.2058666666599</v>
      </c>
      <c r="D1607" s="83">
        <v>1196792694098</v>
      </c>
    </row>
    <row r="1608" spans="1:4">
      <c r="A1608" s="81">
        <v>43026</v>
      </c>
      <c r="B1608" s="83">
        <v>8983426.0146717392</v>
      </c>
      <c r="C1608" s="83">
        <v>5546.1760999999997</v>
      </c>
      <c r="D1608" s="83">
        <v>1196792694098</v>
      </c>
    </row>
    <row r="1609" spans="1:4">
      <c r="A1609" s="81">
        <v>43028</v>
      </c>
      <c r="B1609" s="83">
        <v>10649226.8650744</v>
      </c>
      <c r="C1609" s="83">
        <v>5979.4598400000004</v>
      </c>
      <c r="D1609" s="83">
        <v>1196792694098</v>
      </c>
    </row>
    <row r="1610" spans="1:4">
      <c r="A1610" s="81">
        <v>43030</v>
      </c>
      <c r="B1610" s="83">
        <v>10827705.5276176</v>
      </c>
      <c r="C1610" s="83">
        <v>5983.1845499999999</v>
      </c>
      <c r="D1610" s="83">
        <v>1196792694098</v>
      </c>
    </row>
    <row r="1611" spans="1:4">
      <c r="A1611" s="81">
        <v>43032</v>
      </c>
      <c r="B1611" s="83">
        <v>9935312.2149018608</v>
      </c>
      <c r="C1611" s="83">
        <v>5505.82776666666</v>
      </c>
      <c r="D1611" s="83">
        <v>1196792694098</v>
      </c>
    </row>
    <row r="1612" spans="1:4">
      <c r="A1612" s="81">
        <v>43034</v>
      </c>
      <c r="B1612" s="83">
        <v>12999790.2869909</v>
      </c>
      <c r="C1612" s="83">
        <v>5893.1384166666603</v>
      </c>
      <c r="D1612" s="83">
        <v>1233777273049.23</v>
      </c>
    </row>
    <row r="1613" spans="1:4">
      <c r="A1613" s="81">
        <v>43036</v>
      </c>
      <c r="B1613" s="83">
        <v>6138789.8577456996</v>
      </c>
      <c r="C1613" s="83">
        <v>5776.6969499999996</v>
      </c>
      <c r="D1613" s="83">
        <v>1452839779145</v>
      </c>
    </row>
    <row r="1614" spans="1:4">
      <c r="A1614" s="81">
        <v>43038</v>
      </c>
      <c r="B1614" s="83">
        <v>10616495.401042501</v>
      </c>
      <c r="C1614" s="83">
        <v>6105.8742199999997</v>
      </c>
      <c r="D1614" s="83">
        <v>1452839779145</v>
      </c>
    </row>
    <row r="1615" spans="1:4">
      <c r="A1615" s="81">
        <v>43040</v>
      </c>
      <c r="B1615" s="83">
        <v>7872095.22934449</v>
      </c>
      <c r="C1615" s="83">
        <v>6665.3066833333296</v>
      </c>
      <c r="D1615" s="83">
        <v>1452839779145</v>
      </c>
    </row>
    <row r="1616" spans="1:4">
      <c r="A1616" s="81">
        <v>43042</v>
      </c>
      <c r="B1616" s="83">
        <v>8594305.8008439895</v>
      </c>
      <c r="C1616" s="83">
        <v>7197.7200599999996</v>
      </c>
      <c r="D1616" s="83">
        <v>1452839779145</v>
      </c>
    </row>
    <row r="1617" spans="1:4">
      <c r="A1617" s="81">
        <v>43044</v>
      </c>
      <c r="B1617" s="83">
        <v>10183169.0581428</v>
      </c>
      <c r="C1617" s="83">
        <v>7377.0123666666605</v>
      </c>
      <c r="D1617" s="83">
        <v>1452839779145</v>
      </c>
    </row>
    <row r="1618" spans="1:4">
      <c r="A1618" s="81">
        <v>43046</v>
      </c>
      <c r="B1618" s="83">
        <v>11266484.915392101</v>
      </c>
      <c r="C1618" s="83">
        <v>7092.12723333333</v>
      </c>
      <c r="D1618" s="83">
        <v>1452839779145</v>
      </c>
    </row>
    <row r="1619" spans="1:4">
      <c r="A1619" s="81">
        <v>43048</v>
      </c>
      <c r="B1619" s="83">
        <v>11049821.743942199</v>
      </c>
      <c r="C1619" s="83">
        <v>7158.0370599999997</v>
      </c>
      <c r="D1619" s="83">
        <v>1452839779145</v>
      </c>
    </row>
    <row r="1620" spans="1:4">
      <c r="A1620" s="81">
        <v>43050</v>
      </c>
      <c r="B1620" s="83">
        <v>5426063.1633075299</v>
      </c>
      <c r="C1620" s="83">
        <v>6362.8510333333297</v>
      </c>
      <c r="D1620" s="83">
        <v>1364422081125</v>
      </c>
    </row>
    <row r="1621" spans="1:4">
      <c r="A1621" s="81">
        <v>43052</v>
      </c>
      <c r="B1621" s="83">
        <v>9495610.5357881691</v>
      </c>
      <c r="C1621" s="83">
        <v>6550.22753333333</v>
      </c>
      <c r="D1621" s="83">
        <v>1364422081125</v>
      </c>
    </row>
    <row r="1622" spans="1:4">
      <c r="A1622" s="81">
        <v>43054</v>
      </c>
      <c r="B1622" s="83">
        <v>10309520.010284301</v>
      </c>
      <c r="C1622" s="83">
        <v>7301.4299199999996</v>
      </c>
      <c r="D1622" s="83">
        <v>1364422081125</v>
      </c>
    </row>
    <row r="1623" spans="1:4">
      <c r="A1623" s="81">
        <v>43056</v>
      </c>
      <c r="B1623" s="83">
        <v>11326906.853404401</v>
      </c>
      <c r="C1623" s="83">
        <v>7786.8843666666598</v>
      </c>
      <c r="D1623" s="83">
        <v>1364422081125</v>
      </c>
    </row>
    <row r="1624" spans="1:4">
      <c r="A1624" s="81">
        <v>43058</v>
      </c>
      <c r="B1624" s="83">
        <v>10852126.326615</v>
      </c>
      <c r="C1624" s="83">
        <v>8007.6540666666597</v>
      </c>
      <c r="D1624" s="83">
        <v>1364422081125</v>
      </c>
    </row>
    <row r="1625" spans="1:4">
      <c r="A1625" s="81">
        <v>43060</v>
      </c>
      <c r="B1625" s="83">
        <v>11733861.590652499</v>
      </c>
      <c r="C1625" s="83">
        <v>8059.8</v>
      </c>
      <c r="D1625" s="83">
        <v>1364422081125</v>
      </c>
    </row>
    <row r="1626" spans="1:4">
      <c r="A1626" s="81">
        <v>43062</v>
      </c>
      <c r="B1626" s="83">
        <v>10648648.957991</v>
      </c>
      <c r="C1626" s="83">
        <v>8148.95</v>
      </c>
      <c r="D1626" s="83">
        <v>1364422081125</v>
      </c>
    </row>
    <row r="1627" spans="1:4">
      <c r="A1627" s="81">
        <v>43064</v>
      </c>
      <c r="B1627" s="83">
        <v>10445729.4715074</v>
      </c>
      <c r="C1627" s="83">
        <v>8707.4072666666598</v>
      </c>
      <c r="D1627" s="83">
        <v>1347001430558</v>
      </c>
    </row>
    <row r="1628" spans="1:4">
      <c r="A1628" s="81">
        <v>43066</v>
      </c>
      <c r="B1628" s="83">
        <v>11383166.731770899</v>
      </c>
      <c r="C1628" s="83">
        <v>9718.2950500000006</v>
      </c>
      <c r="D1628" s="83">
        <v>1347001430558</v>
      </c>
    </row>
    <row r="1629" spans="1:4">
      <c r="A1629" s="81">
        <v>43068</v>
      </c>
      <c r="B1629" s="83">
        <v>11584046.144684499</v>
      </c>
      <c r="C1629" s="83">
        <v>9879.3283333333293</v>
      </c>
      <c r="D1629" s="83">
        <v>1347001430558</v>
      </c>
    </row>
    <row r="1630" spans="1:4">
      <c r="A1630" s="81">
        <v>43070</v>
      </c>
      <c r="B1630" s="83">
        <v>12253644.187729901</v>
      </c>
      <c r="C1630" s="83">
        <v>10883.912</v>
      </c>
      <c r="D1630" s="83">
        <v>1347001430558</v>
      </c>
    </row>
    <row r="1631" spans="1:4">
      <c r="A1631" s="81">
        <v>43072</v>
      </c>
      <c r="B1631" s="83">
        <v>11784925.557598099</v>
      </c>
      <c r="C1631" s="83">
        <v>11332.621999999999</v>
      </c>
      <c r="D1631" s="83">
        <v>1347001430558</v>
      </c>
    </row>
    <row r="1632" spans="1:4">
      <c r="A1632" s="81">
        <v>43074</v>
      </c>
      <c r="B1632" s="83">
        <v>11918845.1662072</v>
      </c>
      <c r="C1632" s="83">
        <v>11878.4333333333</v>
      </c>
      <c r="D1632" s="83">
        <v>1347001430558</v>
      </c>
    </row>
    <row r="1633" spans="1:4">
      <c r="A1633" s="81">
        <v>43076</v>
      </c>
      <c r="B1633" s="83">
        <v>11941671.1962486</v>
      </c>
      <c r="C1633" s="83">
        <v>16501.971666666599</v>
      </c>
      <c r="D1633" s="83">
        <v>1590896927258</v>
      </c>
    </row>
    <row r="1634" spans="1:4">
      <c r="A1634" s="81">
        <v>43078</v>
      </c>
      <c r="B1634" s="83">
        <v>13760601.246008299</v>
      </c>
      <c r="C1634" s="83">
        <v>15142.8341521233</v>
      </c>
      <c r="D1634" s="83">
        <v>1590896927258</v>
      </c>
    </row>
    <row r="1635" spans="1:4">
      <c r="A1635" s="81">
        <v>43080</v>
      </c>
      <c r="B1635" s="83">
        <v>13523349.500387499</v>
      </c>
      <c r="C1635" s="83">
        <v>16762.116666666599</v>
      </c>
      <c r="D1635" s="83">
        <v>1590896927258</v>
      </c>
    </row>
    <row r="1636" spans="1:4">
      <c r="A1636" s="81">
        <v>43082</v>
      </c>
      <c r="B1636" s="83">
        <v>14709608.228491601</v>
      </c>
      <c r="C1636" s="83">
        <v>16808.366666666599</v>
      </c>
      <c r="D1636" s="83">
        <v>1590896927258</v>
      </c>
    </row>
    <row r="1637" spans="1:4">
      <c r="A1637" s="81">
        <v>43084</v>
      </c>
      <c r="B1637" s="83">
        <v>13365181.669973601</v>
      </c>
      <c r="C1637" s="83">
        <v>17771.8999999999</v>
      </c>
      <c r="D1637" s="83">
        <v>1590896927258</v>
      </c>
    </row>
    <row r="1638" spans="1:4">
      <c r="A1638" s="81">
        <v>43086</v>
      </c>
      <c r="B1638" s="83">
        <v>14630524.313284701</v>
      </c>
      <c r="C1638" s="83">
        <v>19289.785</v>
      </c>
      <c r="D1638" s="83">
        <v>1590896927258</v>
      </c>
    </row>
    <row r="1639" spans="1:4">
      <c r="A1639" s="81">
        <v>43088</v>
      </c>
      <c r="B1639" s="83">
        <v>13035760.950516</v>
      </c>
      <c r="C1639" s="83">
        <v>17737.111666666598</v>
      </c>
      <c r="D1639" s="83">
        <v>1873105475221</v>
      </c>
    </row>
    <row r="1640" spans="1:4">
      <c r="A1640" s="81">
        <v>43090</v>
      </c>
      <c r="B1640" s="83">
        <v>12290860.3247722</v>
      </c>
      <c r="C1640" s="83">
        <v>16047.51</v>
      </c>
      <c r="D1640" s="83">
        <v>1873105475221</v>
      </c>
    </row>
    <row r="1641" spans="1:4">
      <c r="A1641" s="81">
        <v>43092</v>
      </c>
      <c r="B1641" s="83">
        <v>12942648.372298</v>
      </c>
      <c r="C1641" s="83">
        <v>15360.2616666666</v>
      </c>
      <c r="D1641" s="83">
        <v>1873105475221</v>
      </c>
    </row>
    <row r="1642" spans="1:4">
      <c r="A1642" s="81">
        <v>43094</v>
      </c>
      <c r="B1642" s="83">
        <v>12570198.059426101</v>
      </c>
      <c r="C1642" s="83">
        <v>14119.028333333301</v>
      </c>
      <c r="D1642" s="83">
        <v>1873105475221</v>
      </c>
    </row>
    <row r="1643" spans="1:4">
      <c r="A1643" s="81">
        <v>43096</v>
      </c>
      <c r="B1643" s="83">
        <v>14525562.202003499</v>
      </c>
      <c r="C1643" s="83">
        <v>15589.321666666599</v>
      </c>
      <c r="D1643" s="83">
        <v>1873105475221</v>
      </c>
    </row>
    <row r="1644" spans="1:4">
      <c r="A1644" s="81">
        <v>43098</v>
      </c>
      <c r="B1644" s="83">
        <v>15363575.4059652</v>
      </c>
      <c r="C1644" s="83">
        <v>14640.14</v>
      </c>
      <c r="D1644" s="83">
        <v>1873105475221</v>
      </c>
    </row>
    <row r="1645" spans="1:4">
      <c r="A1645" s="81">
        <v>43100</v>
      </c>
      <c r="B1645" s="83">
        <v>15177350.2495293</v>
      </c>
      <c r="C1645" s="83">
        <v>14165.574999999901</v>
      </c>
      <c r="D1645" s="83">
        <v>1873105475221</v>
      </c>
    </row>
    <row r="1646" spans="1:4">
      <c r="A1646" s="81">
        <v>43102</v>
      </c>
      <c r="B1646" s="83">
        <v>16415540.6673506</v>
      </c>
      <c r="C1646" s="83">
        <v>15005.856666666599</v>
      </c>
      <c r="D1646" s="83">
        <v>1931136454487</v>
      </c>
    </row>
    <row r="1647" spans="1:4">
      <c r="A1647" s="81">
        <v>43104</v>
      </c>
      <c r="B1647" s="83">
        <v>16127548.725818099</v>
      </c>
      <c r="C1647" s="83">
        <v>15199.355</v>
      </c>
      <c r="D1647" s="83">
        <v>1931136454487</v>
      </c>
    </row>
    <row r="1648" spans="1:4">
      <c r="A1648" s="81">
        <v>43106</v>
      </c>
      <c r="B1648" s="83">
        <v>16127548.725818099</v>
      </c>
      <c r="C1648" s="83">
        <v>17319.198</v>
      </c>
      <c r="D1648" s="83">
        <v>1931136454487</v>
      </c>
    </row>
    <row r="1649" spans="1:14">
      <c r="A1649" s="81">
        <v>43108</v>
      </c>
      <c r="B1649" s="83">
        <v>15935554.0981298</v>
      </c>
      <c r="C1649" s="83">
        <v>15265.9066666666</v>
      </c>
      <c r="D1649" s="83">
        <v>1931136454487</v>
      </c>
    </row>
    <row r="1650" spans="1:14">
      <c r="A1650" s="81">
        <v>43110</v>
      </c>
      <c r="B1650" s="83">
        <v>15935554.0981298</v>
      </c>
      <c r="C1650" s="83">
        <v>15126.3983333333</v>
      </c>
      <c r="D1650" s="83">
        <v>1931136454487</v>
      </c>
    </row>
    <row r="1651" spans="1:14">
      <c r="A1651" s="81">
        <v>43112</v>
      </c>
      <c r="B1651" s="83">
        <v>17087521.864259701</v>
      </c>
      <c r="C1651" s="83">
        <v>13912.882</v>
      </c>
      <c r="D1651" s="83">
        <v>1931136454487</v>
      </c>
    </row>
    <row r="1652" spans="1:14">
      <c r="A1652" s="81">
        <v>43114</v>
      </c>
      <c r="B1652" s="83">
        <v>17165770.5545762</v>
      </c>
      <c r="C1652" s="83">
        <v>13852.92</v>
      </c>
      <c r="D1652" s="83">
        <v>2227847638503</v>
      </c>
    </row>
    <row r="1653" spans="1:14">
      <c r="A1653" s="81">
        <v>43116</v>
      </c>
      <c r="B1653" s="83">
        <v>17608758.181791101</v>
      </c>
      <c r="C1653" s="83">
        <v>11180.9983333333</v>
      </c>
      <c r="D1653" s="83">
        <v>2227847638503</v>
      </c>
      <c r="F1653" s="83"/>
      <c r="G1653" s="83"/>
      <c r="H1653" s="83"/>
      <c r="M1653" s="83">
        <v>1620</v>
      </c>
      <c r="N1653" s="83">
        <v>3136</v>
      </c>
    </row>
    <row r="1654" spans="1:14">
      <c r="A1654" s="81">
        <v>43118</v>
      </c>
      <c r="B1654" s="83">
        <v>19159214.877043098</v>
      </c>
      <c r="C1654" s="83">
        <v>11345.4233333333</v>
      </c>
      <c r="D1654" s="83">
        <v>2227847638503</v>
      </c>
    </row>
    <row r="1655" spans="1:14">
      <c r="A1655" s="81">
        <v>43120</v>
      </c>
      <c r="B1655" s="83">
        <v>19712949.4110617</v>
      </c>
      <c r="C1655" s="83">
        <v>12950.7933333333</v>
      </c>
      <c r="D1655" s="83">
        <v>2227847638503</v>
      </c>
    </row>
    <row r="1656" spans="1:14">
      <c r="A1656" s="81">
        <v>43122</v>
      </c>
      <c r="B1656" s="83">
        <v>18494733.436220799</v>
      </c>
      <c r="C1656" s="83">
        <v>10544.5933333333</v>
      </c>
      <c r="D1656" s="83">
        <v>2227847638503</v>
      </c>
    </row>
    <row r="1657" spans="1:14">
      <c r="A1657" s="81">
        <v>43124</v>
      </c>
      <c r="B1657" s="83">
        <v>19491455.597454298</v>
      </c>
      <c r="C1657" s="83">
        <v>11282.2583333333</v>
      </c>
      <c r="D1657" s="83">
        <v>2227847638503</v>
      </c>
    </row>
    <row r="1658" spans="1:14">
      <c r="A1658" s="81">
        <v>43126</v>
      </c>
      <c r="B1658" s="83">
        <v>20056949.541393701</v>
      </c>
      <c r="C1658" s="83">
        <v>10969.815000000001</v>
      </c>
      <c r="D1658" s="83">
        <v>2603077300218</v>
      </c>
    </row>
    <row r="1659" spans="1:14">
      <c r="A1659" s="81">
        <v>43128</v>
      </c>
      <c r="B1659" s="83">
        <v>20445148.564775601</v>
      </c>
      <c r="C1659" s="83">
        <v>11765.71</v>
      </c>
      <c r="D1659" s="83">
        <v>2603077300218</v>
      </c>
    </row>
    <row r="1660" spans="1:14">
      <c r="A1660" s="81">
        <v>43130</v>
      </c>
      <c r="B1660" s="83">
        <v>21609745.634920999</v>
      </c>
      <c r="C1660" s="83">
        <v>10184.061666666599</v>
      </c>
      <c r="D1660" s="83">
        <v>2603077300218</v>
      </c>
    </row>
    <row r="1661" spans="1:14">
      <c r="A1661" s="81">
        <v>43132</v>
      </c>
      <c r="B1661" s="83">
        <v>20703947.913696799</v>
      </c>
      <c r="C1661" s="83">
        <v>9083.2583333333296</v>
      </c>
      <c r="D1661" s="83">
        <v>2603077300218</v>
      </c>
    </row>
    <row r="1662" spans="1:14">
      <c r="A1662" s="81">
        <v>43134</v>
      </c>
      <c r="B1662" s="83">
        <v>20445148.564775601</v>
      </c>
      <c r="C1662" s="83">
        <v>9076.6783333333296</v>
      </c>
      <c r="D1662" s="83">
        <v>2603077300218</v>
      </c>
    </row>
    <row r="1663" spans="1:14">
      <c r="A1663" s="81">
        <v>43136</v>
      </c>
      <c r="B1663" s="83">
        <v>23938939.7752119</v>
      </c>
      <c r="C1663" s="83">
        <v>6838.8166666666602</v>
      </c>
      <c r="D1663" s="83">
        <v>2603077300218</v>
      </c>
    </row>
    <row r="1664" spans="1:14">
      <c r="A1664" s="81">
        <v>43138</v>
      </c>
      <c r="B1664" s="83">
        <v>20149017.211906701</v>
      </c>
      <c r="C1664" s="83">
        <v>8099.9583333333303</v>
      </c>
      <c r="D1664" s="83">
        <v>2874674234415</v>
      </c>
    </row>
    <row r="1665" spans="1:4">
      <c r="A1665" s="81">
        <v>43140</v>
      </c>
      <c r="B1665" s="83">
        <v>19291612.224165998</v>
      </c>
      <c r="C1665" s="83">
        <v>8535.5166666666591</v>
      </c>
      <c r="D1665" s="83">
        <v>2874674234415</v>
      </c>
    </row>
    <row r="1666" spans="1:4">
      <c r="A1666" s="81">
        <v>43142</v>
      </c>
      <c r="B1666" s="83">
        <v>21578025.5248079</v>
      </c>
      <c r="C1666" s="83">
        <v>8343.4549999999999</v>
      </c>
      <c r="D1666" s="83">
        <v>2874674234415</v>
      </c>
    </row>
    <row r="1667" spans="1:4">
      <c r="A1667" s="81">
        <v>43144</v>
      </c>
      <c r="B1667" s="83">
        <v>23435736.331579398</v>
      </c>
      <c r="C1667" s="83">
        <v>8597.7674999999999</v>
      </c>
      <c r="D1667" s="83">
        <v>2874674234415</v>
      </c>
    </row>
    <row r="1668" spans="1:4">
      <c r="A1668" s="81">
        <v>43146</v>
      </c>
      <c r="B1668" s="83">
        <v>18720008.899005499</v>
      </c>
      <c r="C1668" s="83">
        <v>9977.1540000000005</v>
      </c>
      <c r="D1668" s="83">
        <v>2874674234415</v>
      </c>
    </row>
    <row r="1669" spans="1:4">
      <c r="A1669" s="81">
        <v>43148</v>
      </c>
      <c r="B1669" s="83">
        <v>21292223.8622276</v>
      </c>
      <c r="C1669" s="83">
        <v>10841.991666666599</v>
      </c>
      <c r="D1669" s="83">
        <v>2874674234415</v>
      </c>
    </row>
    <row r="1670" spans="1:4">
      <c r="A1670" s="81">
        <v>43150</v>
      </c>
      <c r="B1670" s="83">
        <v>23149934.668999199</v>
      </c>
      <c r="C1670" s="83">
        <v>11110.9649999999</v>
      </c>
      <c r="D1670" s="83">
        <v>2874674234415</v>
      </c>
    </row>
    <row r="1671" spans="1:4">
      <c r="A1671" s="81">
        <v>43152</v>
      </c>
      <c r="B1671" s="83">
        <v>25265138.826717202</v>
      </c>
      <c r="C1671" s="83">
        <v>10532.791666666601</v>
      </c>
      <c r="D1671" s="83">
        <v>3007383866429</v>
      </c>
    </row>
    <row r="1672" spans="1:4">
      <c r="A1672" s="81">
        <v>43154</v>
      </c>
      <c r="B1672" s="83">
        <v>22125683.706237499</v>
      </c>
      <c r="C1672" s="83">
        <v>10162.116666666599</v>
      </c>
      <c r="D1672" s="83">
        <v>3007383866429</v>
      </c>
    </row>
    <row r="1673" spans="1:4">
      <c r="A1673" s="81">
        <v>43156</v>
      </c>
      <c r="B1673" s="83">
        <v>25564134.5524772</v>
      </c>
      <c r="C1673" s="83">
        <v>9696.5933333333305</v>
      </c>
      <c r="D1673" s="83">
        <v>3007383866429</v>
      </c>
    </row>
    <row r="1674" spans="1:4">
      <c r="A1674" s="81">
        <v>43158</v>
      </c>
      <c r="B1674" s="83">
        <v>23919658.0607973</v>
      </c>
      <c r="C1674" s="83">
        <v>10763.8833333333</v>
      </c>
      <c r="D1674" s="83">
        <v>3007383866429</v>
      </c>
    </row>
    <row r="1675" spans="1:4">
      <c r="A1675" s="81">
        <v>43160</v>
      </c>
      <c r="B1675" s="83">
        <v>24667147.375197299</v>
      </c>
      <c r="C1675" s="83">
        <v>11009.381666666601</v>
      </c>
      <c r="D1675" s="83">
        <v>3007383866429</v>
      </c>
    </row>
    <row r="1676" spans="1:4">
      <c r="A1676" s="81">
        <v>43162</v>
      </c>
      <c r="B1676" s="83">
        <v>26909615.318397</v>
      </c>
      <c r="C1676" s="83">
        <v>11326.948333333299</v>
      </c>
      <c r="D1676" s="83">
        <v>3007383866429</v>
      </c>
    </row>
    <row r="1677" spans="1:4">
      <c r="A1677" s="81">
        <v>43164</v>
      </c>
      <c r="B1677" s="83">
        <v>24372959.730936799</v>
      </c>
      <c r="C1677" s="83">
        <v>11595.54</v>
      </c>
      <c r="D1677" s="83">
        <v>3233581400367.21</v>
      </c>
    </row>
    <row r="1678" spans="1:4">
      <c r="A1678" s="81">
        <v>43166</v>
      </c>
      <c r="B1678" s="83">
        <v>25681575.018503901</v>
      </c>
      <c r="C1678" s="83">
        <v>10118.058000000001</v>
      </c>
      <c r="D1678" s="83">
        <v>3290605988755</v>
      </c>
    </row>
    <row r="1679" spans="1:4">
      <c r="A1679" s="81">
        <v>43168</v>
      </c>
      <c r="B1679" s="83">
        <v>23882228.9980992</v>
      </c>
      <c r="C1679" s="83">
        <v>9089.27833333333</v>
      </c>
      <c r="D1679" s="83">
        <v>3290605988755</v>
      </c>
    </row>
    <row r="1680" spans="1:4">
      <c r="A1680" s="81">
        <v>43170</v>
      </c>
      <c r="B1680" s="83">
        <v>25027267.374720398</v>
      </c>
      <c r="C1680" s="83">
        <v>9761.3966666666602</v>
      </c>
      <c r="D1680" s="83">
        <v>3290605988755</v>
      </c>
    </row>
    <row r="1681" spans="1:4">
      <c r="A1681" s="81">
        <v>43172</v>
      </c>
      <c r="B1681" s="83">
        <v>25845151.9294498</v>
      </c>
      <c r="C1681" s="83">
        <v>9154.6999999999898</v>
      </c>
      <c r="D1681" s="83">
        <v>3290605988755</v>
      </c>
    </row>
    <row r="1682" spans="1:4">
      <c r="A1682" s="81">
        <v>43174</v>
      </c>
      <c r="B1682" s="83">
        <v>23555075.176207401</v>
      </c>
      <c r="C1682" s="83">
        <v>8358.1216666666605</v>
      </c>
      <c r="D1682" s="83">
        <v>3290605988755</v>
      </c>
    </row>
    <row r="1683" spans="1:4">
      <c r="A1683" s="81">
        <v>43176</v>
      </c>
      <c r="B1683" s="83">
        <v>24372959.730936799</v>
      </c>
      <c r="C1683" s="83">
        <v>7993.6746436416597</v>
      </c>
      <c r="D1683" s="83">
        <v>3290605988755</v>
      </c>
    </row>
    <row r="1684" spans="1:4">
      <c r="A1684" s="81">
        <v>43178</v>
      </c>
      <c r="B1684" s="83">
        <v>26679206.959869701</v>
      </c>
      <c r="C1684" s="83">
        <v>8412.0333333333292</v>
      </c>
      <c r="D1684" s="83">
        <v>3462542391191</v>
      </c>
    </row>
    <row r="1685" spans="1:4">
      <c r="A1685" s="81">
        <v>43180</v>
      </c>
      <c r="B1685" s="83">
        <v>26162835.2122593</v>
      </c>
      <c r="C1685" s="83">
        <v>8947.7533333333304</v>
      </c>
      <c r="D1685" s="83">
        <v>3462542391191</v>
      </c>
    </row>
    <row r="1686" spans="1:4">
      <c r="A1686" s="81">
        <v>43182</v>
      </c>
      <c r="B1686" s="83">
        <v>22892480.8107269</v>
      </c>
      <c r="C1686" s="83">
        <v>8686.8266666666605</v>
      </c>
      <c r="D1686" s="83">
        <v>3462542391191</v>
      </c>
    </row>
    <row r="1687" spans="1:4">
      <c r="A1687" s="81">
        <v>43184</v>
      </c>
      <c r="B1687" s="83">
        <v>23236728.6424671</v>
      </c>
      <c r="C1687" s="83">
        <v>8617.2966666666598</v>
      </c>
      <c r="D1687" s="83">
        <v>3462542391191</v>
      </c>
    </row>
    <row r="1688" spans="1:4">
      <c r="A1688" s="81">
        <v>43186</v>
      </c>
      <c r="B1688" s="83">
        <v>26162835.2122593</v>
      </c>
      <c r="C1688" s="83">
        <v>7876.1949999999997</v>
      </c>
      <c r="D1688" s="83">
        <v>3462542391191</v>
      </c>
    </row>
    <row r="1689" spans="1:4">
      <c r="A1689" s="81">
        <v>43188</v>
      </c>
      <c r="B1689" s="83">
        <v>26162835.2122593</v>
      </c>
      <c r="C1689" s="83">
        <v>7172.28</v>
      </c>
      <c r="D1689" s="83">
        <v>3462542391191</v>
      </c>
    </row>
    <row r="1690" spans="1:4">
      <c r="A1690" s="81">
        <v>43190</v>
      </c>
      <c r="B1690" s="83">
        <v>22031861.231376201</v>
      </c>
      <c r="C1690" s="83">
        <v>6935.48</v>
      </c>
      <c r="D1690" s="83">
        <v>3462542391191</v>
      </c>
    </row>
    <row r="1691" spans="1:4">
      <c r="A1691" s="81">
        <v>43192</v>
      </c>
      <c r="B1691" s="83">
        <v>27227579.616208199</v>
      </c>
      <c r="C1691" s="83">
        <v>7035.8483333333297</v>
      </c>
      <c r="D1691" s="83">
        <v>3511060552899</v>
      </c>
    </row>
    <row r="1692" spans="1:4">
      <c r="A1692" s="81">
        <v>43194</v>
      </c>
      <c r="B1692" s="83">
        <v>25656757.715273101</v>
      </c>
      <c r="C1692" s="83">
        <v>6787.7616666666599</v>
      </c>
      <c r="D1692" s="83">
        <v>3511060552899</v>
      </c>
    </row>
    <row r="1693" spans="1:4">
      <c r="A1693" s="81">
        <v>43196</v>
      </c>
      <c r="B1693" s="83">
        <v>24085935.814337999</v>
      </c>
      <c r="C1693" s="83">
        <v>6603.8766666666597</v>
      </c>
      <c r="D1693" s="83">
        <v>3511060552899</v>
      </c>
    </row>
    <row r="1694" spans="1:4">
      <c r="A1694" s="81">
        <v>43198</v>
      </c>
      <c r="B1694" s="83">
        <v>28100258.450061001</v>
      </c>
      <c r="C1694" s="83">
        <v>7017.6566666666604</v>
      </c>
      <c r="D1694" s="83">
        <v>3511060552899</v>
      </c>
    </row>
    <row r="1695" spans="1:4">
      <c r="A1695" s="81">
        <v>43200</v>
      </c>
      <c r="B1695" s="83">
        <v>28623865.7503727</v>
      </c>
      <c r="C1695" s="83">
        <v>6787.5716666666603</v>
      </c>
      <c r="D1695" s="83">
        <v>3511060552899</v>
      </c>
    </row>
    <row r="1696" spans="1:4">
      <c r="A1696" s="81">
        <v>43202</v>
      </c>
      <c r="B1696" s="83">
        <v>26878508.082667101</v>
      </c>
      <c r="C1696" s="83">
        <v>7847.8450000000003</v>
      </c>
      <c r="D1696" s="83">
        <v>3511060552899</v>
      </c>
    </row>
    <row r="1697" spans="1:12">
      <c r="A1697" s="81">
        <v>43204</v>
      </c>
      <c r="B1697" s="83">
        <v>26146926.519472498</v>
      </c>
      <c r="C1697" s="83">
        <v>8036.5110514083299</v>
      </c>
      <c r="D1697" s="83">
        <v>3796188328004.6201</v>
      </c>
    </row>
    <row r="1698" spans="1:12">
      <c r="A1698" s="81">
        <v>43206</v>
      </c>
      <c r="B1698" s="83">
        <v>26910340.432449799</v>
      </c>
      <c r="C1698" s="83">
        <v>8043.8033333333296</v>
      </c>
      <c r="D1698" s="83">
        <v>3839316899029</v>
      </c>
    </row>
    <row r="1699" spans="1:12">
      <c r="A1699" s="81">
        <v>43208</v>
      </c>
      <c r="B1699" s="83">
        <v>30536556.519092001</v>
      </c>
      <c r="C1699" s="83">
        <v>8164.9374257649997</v>
      </c>
      <c r="D1699" s="83">
        <v>3839316899029</v>
      </c>
      <c r="G1699" s="208" t="s">
        <v>210</v>
      </c>
      <c r="H1699" s="208"/>
      <c r="I1699" s="208"/>
      <c r="J1699" s="208"/>
      <c r="K1699" s="208"/>
      <c r="L1699" s="208"/>
    </row>
    <row r="1700" spans="1:12">
      <c r="A1700" s="81">
        <v>43210</v>
      </c>
      <c r="B1700" s="83">
        <v>26146926.519472498</v>
      </c>
      <c r="C1700" s="83">
        <v>8852.7183333333305</v>
      </c>
      <c r="D1700" s="83">
        <v>3839316899029</v>
      </c>
      <c r="G1700" s="123" t="s">
        <v>208</v>
      </c>
      <c r="H1700" s="5" t="s">
        <v>209</v>
      </c>
      <c r="I1700" s="86"/>
      <c r="J1700" s="123" t="s">
        <v>188</v>
      </c>
      <c r="K1700" s="104"/>
      <c r="L1700" s="5" t="s">
        <v>176</v>
      </c>
    </row>
    <row r="1701" spans="1:12">
      <c r="A1701" s="81">
        <v>43212</v>
      </c>
      <c r="B1701" s="83">
        <v>30536556.519092001</v>
      </c>
      <c r="C1701" s="83">
        <v>8838.5483333333304</v>
      </c>
      <c r="D1701" s="83">
        <v>3839316899029</v>
      </c>
      <c r="G1701">
        <v>1607.1871852153688</v>
      </c>
      <c r="H1701">
        <v>7840.260886276872</v>
      </c>
      <c r="J1701">
        <v>1732.3745434071377</v>
      </c>
      <c r="K1701" s="104"/>
      <c r="L1701">
        <v>2413.4721529535541</v>
      </c>
    </row>
    <row r="1702" spans="1:12">
      <c r="A1702" s="81">
        <v>43214</v>
      </c>
      <c r="B1702" s="83">
        <v>30345703.0408476</v>
      </c>
      <c r="C1702" s="83">
        <v>9555.5419999999995</v>
      </c>
      <c r="D1702" s="83">
        <v>3839316899029</v>
      </c>
      <c r="G1702">
        <v>1597.1422653077686</v>
      </c>
      <c r="H1702">
        <v>9103.7109122542806</v>
      </c>
      <c r="J1702">
        <v>1645.3991928802857</v>
      </c>
      <c r="L1702">
        <v>2479.9666364221089</v>
      </c>
    </row>
    <row r="1703" spans="1:12">
      <c r="A1703" s="81">
        <v>43216</v>
      </c>
      <c r="B1703" s="83">
        <v>26910340.432449799</v>
      </c>
      <c r="C1703" s="83">
        <v>9258.3983333333308</v>
      </c>
      <c r="D1703" s="83">
        <v>3839316899029</v>
      </c>
      <c r="G1703">
        <v>1416.3337069710421</v>
      </c>
      <c r="H1703">
        <v>6909.2299060314854</v>
      </c>
      <c r="J1703">
        <v>1526.6550663775383</v>
      </c>
      <c r="L1703">
        <v>2125.8323495592549</v>
      </c>
    </row>
    <row r="1704" spans="1:12">
      <c r="A1704" s="81">
        <v>43218</v>
      </c>
      <c r="B1704" s="83">
        <v>25592018.829778399</v>
      </c>
      <c r="C1704" s="83">
        <v>9326.1733333333304</v>
      </c>
      <c r="D1704" s="83">
        <v>4022059196164</v>
      </c>
      <c r="G1704">
        <v>1346.948359462021</v>
      </c>
      <c r="H1704">
        <v>6570.7508345456035</v>
      </c>
      <c r="J1704">
        <v>1451.8651409626102</v>
      </c>
      <c r="L1704">
        <v>2021.2600467668997</v>
      </c>
    </row>
    <row r="1705" spans="1:12">
      <c r="A1705" s="81">
        <v>43220</v>
      </c>
      <c r="B1705" s="83">
        <v>30990335.3016847</v>
      </c>
      <c r="C1705" s="83">
        <v>9259.57</v>
      </c>
      <c r="D1705" s="83">
        <v>4022059196164</v>
      </c>
      <c r="G1705">
        <v>1631.0702790360369</v>
      </c>
      <c r="H1705">
        <v>7956.7685887075468</v>
      </c>
      <c r="J1705">
        <v>1758.1179441344061</v>
      </c>
      <c r="L1705">
        <v>2449.4669300685414</v>
      </c>
    </row>
    <row r="1706" spans="1:12">
      <c r="A1706" s="81">
        <v>43222</v>
      </c>
      <c r="B1706" s="83">
        <v>27991270.595070101</v>
      </c>
      <c r="C1706" s="83">
        <v>9221.4259999999995</v>
      </c>
      <c r="D1706" s="83">
        <v>4022059196164</v>
      </c>
      <c r="G1706">
        <v>1473.2247681615843</v>
      </c>
      <c r="H1706">
        <v>7186.7587252842486</v>
      </c>
      <c r="J1706">
        <v>1587.9774979278538</v>
      </c>
      <c r="L1706">
        <v>2211.5742171231859</v>
      </c>
    </row>
    <row r="1707" spans="1:12">
      <c r="A1707" s="81">
        <v>43224</v>
      </c>
      <c r="B1707" s="83">
        <v>27591395.300854798</v>
      </c>
      <c r="C1707" s="83">
        <v>9710.73</v>
      </c>
      <c r="D1707" s="83">
        <v>4022059196164</v>
      </c>
      <c r="G1707">
        <v>1452.1787000449895</v>
      </c>
      <c r="H1707">
        <v>7084.0907434944693</v>
      </c>
      <c r="J1707">
        <v>1565.292105100312</v>
      </c>
      <c r="L1707">
        <v>2179.8551887304698</v>
      </c>
    </row>
    <row r="1708" spans="1:12">
      <c r="A1708" s="81">
        <v>43226</v>
      </c>
      <c r="B1708" s="83">
        <v>27391457.653747201</v>
      </c>
      <c r="C1708" s="83">
        <v>9630.1362766833299</v>
      </c>
      <c r="D1708" s="83">
        <v>4022059196164</v>
      </c>
      <c r="G1708">
        <v>1441.6556659866947</v>
      </c>
      <c r="H1708">
        <v>7032.7567525995937</v>
      </c>
      <c r="J1708">
        <v>1553.9494086865441</v>
      </c>
      <c r="L1708">
        <v>2163.9956745341165</v>
      </c>
    </row>
    <row r="1709" spans="1:12">
      <c r="A1709" s="81">
        <v>43228</v>
      </c>
      <c r="B1709" s="83">
        <v>27791332.9479624</v>
      </c>
      <c r="C1709" s="83">
        <v>9228.6083333333299</v>
      </c>
      <c r="D1709" s="83">
        <v>4022059196164</v>
      </c>
      <c r="G1709">
        <v>1462.701734103284</v>
      </c>
      <c r="H1709">
        <v>7135.4247343893458</v>
      </c>
      <c r="J1709">
        <v>1576.6348015140798</v>
      </c>
      <c r="L1709">
        <v>2195.7147029268235</v>
      </c>
    </row>
    <row r="1710" spans="1:12">
      <c r="A1710" s="81">
        <v>43230</v>
      </c>
      <c r="B1710" s="83">
        <v>30790397.654577099</v>
      </c>
      <c r="C1710" s="83">
        <v>9101.4833333333299</v>
      </c>
      <c r="D1710" s="83">
        <v>4022059196164</v>
      </c>
      <c r="G1710">
        <v>1620.5472449777419</v>
      </c>
      <c r="H1710">
        <v>7905.4345978126694</v>
      </c>
      <c r="J1710">
        <v>1746.7752477206382</v>
      </c>
      <c r="L1710">
        <v>2433.6074158721872</v>
      </c>
    </row>
    <row r="1711" spans="1:12">
      <c r="A1711" s="81">
        <v>43232</v>
      </c>
      <c r="B1711" s="83">
        <v>33988897.188252501</v>
      </c>
      <c r="C1711" s="83">
        <v>8484.3466666666609</v>
      </c>
      <c r="D1711" s="83">
        <v>4143878474754</v>
      </c>
      <c r="G1711">
        <v>1788.8893256975</v>
      </c>
      <c r="H1711">
        <v>934.15573667501587</v>
      </c>
      <c r="J1711">
        <v>2027.734823023914</v>
      </c>
      <c r="L1711">
        <v>2683.8896866210962</v>
      </c>
    </row>
    <row r="1712" spans="1:12">
      <c r="A1712" s="81">
        <v>43234</v>
      </c>
      <c r="B1712" s="83">
        <v>27191117.750601999</v>
      </c>
      <c r="C1712" s="83">
        <v>8652.0383333333302</v>
      </c>
      <c r="D1712" s="83">
        <v>4143878474754</v>
      </c>
      <c r="G1712">
        <v>1431.1114605580001</v>
      </c>
      <c r="H1712">
        <v>6981.3194824670627</v>
      </c>
      <c r="J1712">
        <v>1542.5838918175939</v>
      </c>
      <c r="L1712">
        <v>2148.1042524633262</v>
      </c>
    </row>
    <row r="1713" spans="1:12">
      <c r="A1713" s="81">
        <v>43236</v>
      </c>
      <c r="B1713" s="83">
        <v>36872803.616346702</v>
      </c>
      <c r="C1713" s="83">
        <v>8340.7033333333293</v>
      </c>
      <c r="D1713" s="83">
        <v>4143878474754</v>
      </c>
      <c r="G1713">
        <v>1940.6738745445632</v>
      </c>
      <c r="H1713">
        <v>1013.4174355444125</v>
      </c>
      <c r="J1713">
        <v>2199.7850504320068</v>
      </c>
      <c r="L1713">
        <v>2912.3088837840533</v>
      </c>
    </row>
    <row r="1714" spans="1:12">
      <c r="A1714" s="81">
        <v>43238</v>
      </c>
      <c r="B1714" s="83">
        <v>30487010.811280999</v>
      </c>
      <c r="C1714" s="83">
        <v>8240.0550000000003</v>
      </c>
      <c r="D1714" s="83">
        <v>4143878474754</v>
      </c>
      <c r="G1714">
        <v>1604.5795163832104</v>
      </c>
      <c r="H1714">
        <v>837.90938804789221</v>
      </c>
      <c r="J1714">
        <v>1818.8166897426606</v>
      </c>
      <c r="L1714">
        <v>2406.5235186375076</v>
      </c>
    </row>
    <row r="1715" spans="1:12">
      <c r="A1715" s="81">
        <v>43240</v>
      </c>
      <c r="B1715" s="83">
        <v>29663037.546111301</v>
      </c>
      <c r="C1715" s="83">
        <v>8507.4066666666604</v>
      </c>
      <c r="D1715" s="83">
        <v>4143878474754</v>
      </c>
      <c r="G1715">
        <v>1561.2125024269105</v>
      </c>
      <c r="H1715">
        <v>815.26318837092379</v>
      </c>
      <c r="J1715">
        <v>1769.6594819117813</v>
      </c>
      <c r="L1715">
        <v>2341.2608908766683</v>
      </c>
    </row>
    <row r="1716" spans="1:12">
      <c r="A1716" s="81">
        <v>43242</v>
      </c>
      <c r="B1716" s="83">
        <v>31104990.7601583</v>
      </c>
      <c r="C1716" s="83">
        <v>8015.58</v>
      </c>
      <c r="D1716" s="83">
        <v>4143878474754</v>
      </c>
      <c r="G1716">
        <v>1637.1047768504372</v>
      </c>
      <c r="H1716">
        <v>854.8940378056194</v>
      </c>
      <c r="J1716">
        <v>1855.6845956158215</v>
      </c>
      <c r="L1716">
        <v>2455.4704894581387</v>
      </c>
    </row>
    <row r="1717" spans="1:12">
      <c r="A1717" s="81">
        <v>43244</v>
      </c>
      <c r="B1717" s="83">
        <v>30616246.318345301</v>
      </c>
      <c r="C1717" s="83">
        <v>7566.19333333333</v>
      </c>
      <c r="D1717" s="83">
        <v>4219142059012.6099</v>
      </c>
      <c r="G1717">
        <v>1611.3813851760685</v>
      </c>
      <c r="H1717">
        <v>841.46131530335924</v>
      </c>
      <c r="J1717">
        <v>1826.5267174200521</v>
      </c>
      <c r="L1717">
        <v>2416.75958957275</v>
      </c>
    </row>
    <row r="1718" spans="1:12">
      <c r="A1718" s="81">
        <v>43246</v>
      </c>
      <c r="B1718" s="83">
        <v>34684139.1858178</v>
      </c>
      <c r="C1718" s="83">
        <v>7342.9083333333301</v>
      </c>
      <c r="D1718" s="83">
        <v>4306949573981</v>
      </c>
      <c r="G1718">
        <v>1825.4810097798843</v>
      </c>
      <c r="H1718">
        <v>953.26386768632449</v>
      </c>
      <c r="J1718">
        <v>2069.2120854688728</v>
      </c>
      <c r="L1718">
        <v>2738.9561816261999</v>
      </c>
    </row>
    <row r="1719" spans="1:12">
      <c r="A1719" s="81">
        <v>43248</v>
      </c>
      <c r="B1719" s="83">
        <v>33399541.438194901</v>
      </c>
      <c r="C1719" s="83">
        <v>7130.5416666666597</v>
      </c>
      <c r="D1719" s="83">
        <v>4306949573981</v>
      </c>
      <c r="G1719">
        <v>1757.8706020102579</v>
      </c>
      <c r="H1719">
        <v>917.95779851275631</v>
      </c>
      <c r="J1719">
        <v>1992.5746008218762</v>
      </c>
      <c r="L1719">
        <v>2637.2098893987941</v>
      </c>
    </row>
    <row r="1720" spans="1:12">
      <c r="A1720" s="81">
        <v>43250</v>
      </c>
      <c r="B1720" s="83">
        <v>37253334.6810636</v>
      </c>
      <c r="C1720" s="83">
        <v>7385.3950000000004</v>
      </c>
      <c r="D1720" s="83">
        <v>4306949573981</v>
      </c>
      <c r="G1720">
        <v>1960.7018253191366</v>
      </c>
      <c r="H1720">
        <v>1023.8760060334604</v>
      </c>
      <c r="J1720">
        <v>2222.4870547628657</v>
      </c>
      <c r="L1720">
        <v>2942.4487660810109</v>
      </c>
    </row>
    <row r="1721" spans="1:12">
      <c r="A1721" s="81">
        <v>43252</v>
      </c>
      <c r="B1721" s="83">
        <v>35540537.684233099</v>
      </c>
      <c r="C1721" s="83">
        <v>7535.1466666666602</v>
      </c>
      <c r="D1721" s="83">
        <v>4306949573981</v>
      </c>
      <c r="G1721">
        <v>1870.5546149596369</v>
      </c>
      <c r="H1721">
        <v>976.80124713537066</v>
      </c>
      <c r="J1721">
        <v>2120.3037419002058</v>
      </c>
      <c r="L1721">
        <v>2806.7870431111392</v>
      </c>
    </row>
    <row r="1722" spans="1:12">
      <c r="A1722" s="81">
        <v>43254</v>
      </c>
      <c r="B1722" s="83">
        <v>34898238.810421601</v>
      </c>
      <c r="C1722" s="83">
        <v>7699.8860000000004</v>
      </c>
      <c r="D1722" s="83">
        <v>4306949573981</v>
      </c>
      <c r="G1722">
        <v>1836.7494110748212</v>
      </c>
      <c r="H1722">
        <v>959.14821254858521</v>
      </c>
      <c r="J1722">
        <v>2081.9849995767045</v>
      </c>
      <c r="L1722">
        <v>2755.9138969974324</v>
      </c>
    </row>
    <row r="1723" spans="1:12">
      <c r="A1723" s="81">
        <v>43256</v>
      </c>
      <c r="B1723" s="83">
        <v>42980660.103443503</v>
      </c>
      <c r="C1723" s="83">
        <v>7615.7221420966598</v>
      </c>
      <c r="D1723" s="83">
        <v>4415593341673.5703</v>
      </c>
      <c r="G1723">
        <v>2262.1400054443952</v>
      </c>
      <c r="H1723">
        <v>1181.2866413208576</v>
      </c>
      <c r="J1723">
        <v>2564.1720802412392</v>
      </c>
      <c r="L1723">
        <v>3396.0803617966667</v>
      </c>
    </row>
    <row r="1724" spans="1:12">
      <c r="A1724" s="81">
        <v>43258</v>
      </c>
      <c r="B1724" s="83">
        <v>35121339.398813799</v>
      </c>
      <c r="C1724" s="83">
        <v>7676.2716666666602</v>
      </c>
      <c r="D1724" s="83">
        <v>4940704885521</v>
      </c>
      <c r="G1724">
        <v>1848.4915473059893</v>
      </c>
      <c r="H1724">
        <v>965.27994119361392</v>
      </c>
      <c r="J1724">
        <v>2095.2948998542674</v>
      </c>
      <c r="L1724">
        <v>2773.5845317970525</v>
      </c>
    </row>
    <row r="1725" spans="1:12">
      <c r="A1725" s="81">
        <v>43260</v>
      </c>
      <c r="B1725" s="83">
        <v>35121339.398813799</v>
      </c>
      <c r="C1725" s="83">
        <v>7564.4083333333301</v>
      </c>
      <c r="D1725" s="83">
        <v>4940704885521</v>
      </c>
      <c r="G1725">
        <v>1848.4915473059893</v>
      </c>
      <c r="H1725">
        <v>965.27994119361392</v>
      </c>
      <c r="J1725">
        <v>2095.2948998542674</v>
      </c>
      <c r="L1725">
        <v>2773.5845317970525</v>
      </c>
    </row>
    <row r="1726" spans="1:12">
      <c r="A1726" s="81">
        <v>43262</v>
      </c>
      <c r="B1726" s="83">
        <v>34384528.082754798</v>
      </c>
      <c r="C1726" s="83">
        <v>6875.6783333333296</v>
      </c>
      <c r="D1726" s="83">
        <v>4940704885521</v>
      </c>
      <c r="G1726">
        <v>1809.7120043555158</v>
      </c>
      <c r="H1726">
        <v>945.02931305668574</v>
      </c>
      <c r="J1726">
        <v>2051.3376641929913</v>
      </c>
      <c r="L1726">
        <v>2715.2255477345916</v>
      </c>
    </row>
    <row r="1727" spans="1:12">
      <c r="A1727" s="81">
        <v>43264</v>
      </c>
      <c r="B1727" s="83">
        <v>35121339.398813799</v>
      </c>
      <c r="C1727" s="83">
        <v>6315.7</v>
      </c>
      <c r="D1727" s="83">
        <v>4940704885521</v>
      </c>
      <c r="G1727">
        <v>1848.4915473059893</v>
      </c>
      <c r="H1727">
        <v>965.27994119361392</v>
      </c>
      <c r="J1727">
        <v>2095.2948998542674</v>
      </c>
      <c r="L1727">
        <v>2773.5845317970525</v>
      </c>
    </row>
    <row r="1728" spans="1:12">
      <c r="A1728" s="81">
        <v>43266</v>
      </c>
      <c r="B1728" s="83">
        <v>37577377.119010597</v>
      </c>
      <c r="C1728" s="83">
        <v>6464.4116666666596</v>
      </c>
      <c r="D1728" s="83">
        <v>4940704885521</v>
      </c>
      <c r="G1728">
        <v>1977.7566904742421</v>
      </c>
      <c r="H1728">
        <v>1032.782034983378</v>
      </c>
      <c r="J1728">
        <v>2241.8190187251971</v>
      </c>
      <c r="L1728">
        <v>2968.1144786719333</v>
      </c>
    </row>
    <row r="1729" spans="1:12">
      <c r="A1729" s="81">
        <v>43268</v>
      </c>
      <c r="B1729" s="83">
        <v>38559792.207089297</v>
      </c>
      <c r="C1729" s="83">
        <v>6737</v>
      </c>
      <c r="D1729" s="83">
        <v>4940704885521</v>
      </c>
      <c r="G1729">
        <v>2029.4627477415418</v>
      </c>
      <c r="H1729">
        <v>1059.782872499283</v>
      </c>
      <c r="J1729">
        <v>2300.4286662735676</v>
      </c>
      <c r="L1729">
        <v>3045.9264574218842</v>
      </c>
    </row>
    <row r="1730" spans="1:12">
      <c r="A1730" s="81">
        <v>43270</v>
      </c>
      <c r="B1730" s="83">
        <v>39122596.140542902</v>
      </c>
      <c r="C1730" s="83">
        <v>6733.9016666666603</v>
      </c>
      <c r="D1730" s="83">
        <v>5024546460933.96</v>
      </c>
      <c r="G1730">
        <v>2059.0840073969948</v>
      </c>
      <c r="H1730">
        <v>1075.2510567168238</v>
      </c>
      <c r="J1730">
        <v>2334.0048405188782</v>
      </c>
      <c r="L1730">
        <v>3090.5032236398429</v>
      </c>
    </row>
    <row r="1731" spans="1:12">
      <c r="A1731" s="81">
        <v>43272</v>
      </c>
      <c r="B1731" s="83">
        <v>42908653.831563197</v>
      </c>
      <c r="C1731" s="83">
        <v>6141.6058333333303</v>
      </c>
      <c r="D1731" s="83">
        <v>5077499034879</v>
      </c>
      <c r="G1731">
        <v>2258.3502016612206</v>
      </c>
      <c r="H1731">
        <v>1179.3076105926459</v>
      </c>
      <c r="J1731">
        <v>2544.7090072318633</v>
      </c>
      <c r="L1731">
        <v>3199.5283902600436</v>
      </c>
    </row>
    <row r="1732" spans="1:12">
      <c r="A1732" s="81">
        <v>43274</v>
      </c>
      <c r="B1732" s="83">
        <v>40384615.370883003</v>
      </c>
      <c r="C1732" s="83">
        <v>6211.4474999999902</v>
      </c>
      <c r="D1732" s="83">
        <v>5077499034879</v>
      </c>
      <c r="G1732">
        <v>2125.5060721517366</v>
      </c>
      <c r="H1732">
        <v>1109.9365746754315</v>
      </c>
      <c r="J1732">
        <v>2539.702796339197</v>
      </c>
      <c r="L1732">
        <v>3073.5060628763918</v>
      </c>
    </row>
    <row r="1733" spans="1:12">
      <c r="A1733" s="81">
        <v>43276</v>
      </c>
      <c r="B1733" s="83">
        <v>39627403.832679003</v>
      </c>
      <c r="C1733" s="83">
        <v>6105.2950000000001</v>
      </c>
      <c r="D1733" s="83">
        <v>5077499034879</v>
      </c>
      <c r="G1733">
        <v>2085.6528332988951</v>
      </c>
      <c r="H1733">
        <v>1089.1252639002685</v>
      </c>
      <c r="J1733">
        <v>2350.1136125611943</v>
      </c>
      <c r="L1733">
        <v>2954.9019305988281</v>
      </c>
    </row>
    <row r="1734" spans="1:12">
      <c r="A1734" s="81">
        <v>43278</v>
      </c>
      <c r="B1734" s="83">
        <v>30540865.374230299</v>
      </c>
      <c r="C1734" s="83">
        <v>5908.7024999999903</v>
      </c>
      <c r="D1734" s="83">
        <v>5077499034879</v>
      </c>
      <c r="G1734">
        <v>1607.4139670647528</v>
      </c>
      <c r="H1734">
        <v>839.38953459829565</v>
      </c>
      <c r="J1734">
        <v>1811.2340580885632</v>
      </c>
      <c r="L1734">
        <v>2277.4748115369916</v>
      </c>
    </row>
    <row r="1735" spans="1:12">
      <c r="A1735" s="81">
        <v>43280</v>
      </c>
      <c r="B1735" s="83">
        <v>38112980.7562709</v>
      </c>
      <c r="C1735" s="83">
        <v>6374.7541666666602</v>
      </c>
      <c r="D1735" s="83">
        <v>5077499034879</v>
      </c>
      <c r="G1735">
        <v>2005.9463555932052</v>
      </c>
      <c r="H1735">
        <v>1047.5026423499403</v>
      </c>
      <c r="J1735">
        <v>2396.8445140451213</v>
      </c>
      <c r="L1735">
        <v>2900.1816599362946</v>
      </c>
    </row>
    <row r="1736" spans="1:12">
      <c r="A1736" s="81">
        <v>43282</v>
      </c>
      <c r="B1736" s="83">
        <v>37103365.371998802</v>
      </c>
      <c r="C1736" s="83">
        <v>6613.6858333333303</v>
      </c>
      <c r="D1736" s="83">
        <v>5077499034879</v>
      </c>
      <c r="G1736">
        <v>1952.8087037894106</v>
      </c>
      <c r="H1736">
        <v>1019.7542279830539</v>
      </c>
      <c r="J1736">
        <v>2213.5400745566162</v>
      </c>
      <c r="L1736">
        <v>2930.5704787545033</v>
      </c>
    </row>
    <row r="1737" spans="1:12">
      <c r="A1737" s="81">
        <v>43284</v>
      </c>
      <c r="B1737" s="83">
        <v>30929068.693115398</v>
      </c>
      <c r="C1737" s="83">
        <v>6603.3766666666597</v>
      </c>
      <c r="D1737" s="83">
        <v>5363678461481</v>
      </c>
      <c r="G1737">
        <v>1627.8457206902842</v>
      </c>
      <c r="H1737">
        <v>850.05897042389051</v>
      </c>
      <c r="J1737">
        <v>1945.0635229946179</v>
      </c>
      <c r="L1737">
        <v>2352.0533381052755</v>
      </c>
    </row>
    <row r="1738" spans="1:12">
      <c r="A1738" s="81">
        <v>43286</v>
      </c>
      <c r="B1738" s="83">
        <v>36528296.6461794</v>
      </c>
      <c r="C1738" s="83">
        <v>6594.2816666666604</v>
      </c>
      <c r="D1738" s="83">
        <v>5363678461481</v>
      </c>
      <c r="G1738">
        <v>1922.5419287462839</v>
      </c>
      <c r="H1738">
        <v>1003.9489564489053</v>
      </c>
      <c r="J1738">
        <v>2297.1870918126092</v>
      </c>
      <c r="L1738">
        <v>2779.2711818763501</v>
      </c>
    </row>
    <row r="1739" spans="1:12">
      <c r="A1739" s="81">
        <v>43288</v>
      </c>
      <c r="B1739" s="83">
        <v>41594264.794189699</v>
      </c>
      <c r="C1739" s="83">
        <v>6723.8725000000004</v>
      </c>
      <c r="D1739" s="83">
        <v>5363678461481</v>
      </c>
      <c r="G1739">
        <v>2189.1718312731418</v>
      </c>
      <c r="H1739">
        <v>1143.182753328681</v>
      </c>
      <c r="J1739">
        <v>2615.775082647936</v>
      </c>
      <c r="L1739">
        <v>3165.8016119549416</v>
      </c>
    </row>
    <row r="1740" spans="1:12">
      <c r="A1740" s="81">
        <v>43290</v>
      </c>
      <c r="B1740" s="83">
        <v>36261666.743652597</v>
      </c>
      <c r="C1740" s="83">
        <v>6377.36333333333</v>
      </c>
      <c r="D1740" s="83">
        <v>5363678461481</v>
      </c>
      <c r="G1740">
        <v>1908.5087759817156</v>
      </c>
      <c r="H1740">
        <v>996.62086187628699</v>
      </c>
      <c r="J1740">
        <v>2150.507688776197</v>
      </c>
      <c r="L1740">
        <v>2703.976719621623</v>
      </c>
    </row>
    <row r="1741" spans="1:12">
      <c r="A1741" s="81">
        <v>43292</v>
      </c>
      <c r="B1741" s="83">
        <v>35995036.841125697</v>
      </c>
      <c r="C1741" s="83">
        <v>6244.3574999999901</v>
      </c>
      <c r="D1741" s="83">
        <v>5363678461481</v>
      </c>
      <c r="G1741">
        <v>1894.4756232171417</v>
      </c>
      <c r="H1741">
        <v>989.29276730366598</v>
      </c>
      <c r="J1741">
        <v>2134.6951322410755</v>
      </c>
      <c r="L1741">
        <v>2684.0987069383009</v>
      </c>
    </row>
    <row r="1742" spans="1:12">
      <c r="A1742" s="81">
        <v>43294</v>
      </c>
      <c r="B1742" s="83">
        <v>38128076.0613406</v>
      </c>
      <c r="C1742" s="83">
        <v>6316.8816666666598</v>
      </c>
      <c r="D1742" s="83">
        <v>5363678461481</v>
      </c>
      <c r="G1742">
        <v>2006.7408453337157</v>
      </c>
      <c r="H1742">
        <v>1047.9175238846253</v>
      </c>
      <c r="J1742">
        <v>2261.1955845220309</v>
      </c>
      <c r="L1742">
        <v>2843.1228084048553</v>
      </c>
    </row>
    <row r="1743" spans="1:12">
      <c r="A1743" s="81">
        <v>43296</v>
      </c>
      <c r="B1743" s="83">
        <v>35461777.036072001</v>
      </c>
      <c r="C1743" s="83">
        <v>6869.9108333333297</v>
      </c>
      <c r="D1743" s="83">
        <v>5363678461481</v>
      </c>
      <c r="G1743">
        <v>1866.4093176879999</v>
      </c>
      <c r="H1743">
        <v>974.63657815842703</v>
      </c>
      <c r="J1743">
        <v>2115.604980770192</v>
      </c>
      <c r="L1743">
        <v>2800.5488226731472</v>
      </c>
    </row>
    <row r="1744" spans="1:12">
      <c r="A1744" s="81">
        <v>43298</v>
      </c>
      <c r="B1744" s="83">
        <v>40931868.491510302</v>
      </c>
      <c r="C1744" s="83">
        <v>7396.4016666666603</v>
      </c>
      <c r="D1744" s="83">
        <v>5199615302174.9004</v>
      </c>
      <c r="G1744">
        <v>2154.3088679742264</v>
      </c>
      <c r="H1744">
        <v>1124.9773581176194</v>
      </c>
      <c r="J1744">
        <v>2441.9437515718364</v>
      </c>
      <c r="L1744">
        <v>3233.8062565784735</v>
      </c>
    </row>
    <row r="1745" spans="1:12">
      <c r="A1745" s="81">
        <v>43300</v>
      </c>
      <c r="B1745" s="83">
        <v>44021066.113511004</v>
      </c>
      <c r="C1745" s="83">
        <v>7352.4953846153803</v>
      </c>
      <c r="D1745" s="83">
        <v>5178671069072</v>
      </c>
      <c r="G1745">
        <v>2316.8982165005787</v>
      </c>
      <c r="H1745">
        <v>1209.881309673664</v>
      </c>
      <c r="J1745">
        <v>2626.2413931998954</v>
      </c>
      <c r="L1745">
        <v>3478.4854992269338</v>
      </c>
    </row>
    <row r="1746" spans="1:12">
      <c r="A1746" s="81">
        <v>43302</v>
      </c>
      <c r="B1746" s="83">
        <v>35268339.517842203</v>
      </c>
      <c r="C1746" s="83">
        <v>7396.4016666666603</v>
      </c>
      <c r="D1746" s="83">
        <v>5178671069072</v>
      </c>
      <c r="G1746">
        <v>1856.2283956759052</v>
      </c>
      <c r="H1746">
        <v>969.32011359820012</v>
      </c>
      <c r="J1746">
        <v>2104.0647419203874</v>
      </c>
      <c r="L1746">
        <v>2785.227645056284</v>
      </c>
    </row>
    <row r="1747" spans="1:12">
      <c r="A1747" s="81">
        <v>43304</v>
      </c>
      <c r="B1747" s="83">
        <v>42733900</v>
      </c>
      <c r="C1747" s="83">
        <v>7690</v>
      </c>
      <c r="D1747" s="83">
        <v>5178671069072</v>
      </c>
      <c r="G1747">
        <v>2249.1526315789474</v>
      </c>
      <c r="H1747">
        <v>1174.5046511627909</v>
      </c>
      <c r="J1747">
        <v>2549.4506830769228</v>
      </c>
      <c r="L1747">
        <v>3376.535780123932</v>
      </c>
    </row>
  </sheetData>
  <mergeCells count="8">
    <mergeCell ref="N1:R1"/>
    <mergeCell ref="A1:D1"/>
    <mergeCell ref="G1699:L1699"/>
    <mergeCell ref="Q2:Q3"/>
    <mergeCell ref="R2:R3"/>
    <mergeCell ref="N2:N3"/>
    <mergeCell ref="O2:O3"/>
    <mergeCell ref="P2:P3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4"/>
  <sheetViews>
    <sheetView tabSelected="1" topLeftCell="BH7" workbookViewId="0">
      <selection activeCell="BQ27" sqref="BQ27"/>
    </sheetView>
  </sheetViews>
  <sheetFormatPr baseColWidth="10" defaultColWidth="8.83203125" defaultRowHeight="14" x14ac:dyDescent="0"/>
  <cols>
    <col min="1" max="1" width="39.5" customWidth="1"/>
    <col min="2" max="2" width="28" customWidth="1"/>
    <col min="3" max="3" width="23.33203125" customWidth="1"/>
    <col min="4" max="4" width="21.83203125" customWidth="1"/>
    <col min="5" max="5" width="12.33203125" bestFit="1" customWidth="1"/>
    <col min="6" max="6" width="11.1640625" bestFit="1" customWidth="1"/>
    <col min="7" max="7" width="16" customWidth="1"/>
    <col min="8" max="8" width="17.33203125" bestFit="1" customWidth="1"/>
    <col min="9" max="9" width="11.5" customWidth="1"/>
    <col min="10" max="10" width="9.1640625" bestFit="1" customWidth="1"/>
    <col min="13" max="13" width="9.1640625" bestFit="1" customWidth="1"/>
    <col min="15" max="15" width="12.1640625" bestFit="1" customWidth="1"/>
    <col min="30" max="30" width="36.5" customWidth="1"/>
    <col min="41" max="41" width="26.33203125" customWidth="1"/>
    <col min="42" max="42" width="14" customWidth="1"/>
    <col min="43" max="43" width="23.83203125" bestFit="1" customWidth="1"/>
    <col min="44" max="44" width="17.5" customWidth="1"/>
    <col min="45" max="46" width="19.33203125" bestFit="1" customWidth="1"/>
    <col min="47" max="50" width="9" bestFit="1" customWidth="1"/>
    <col min="51" max="51" width="11.1640625" bestFit="1" customWidth="1"/>
    <col min="52" max="52" width="9.5" bestFit="1" customWidth="1"/>
    <col min="53" max="55" width="10.5" bestFit="1" customWidth="1"/>
    <col min="56" max="57" width="11.5" bestFit="1" customWidth="1"/>
    <col min="58" max="59" width="12.6640625" bestFit="1" customWidth="1"/>
    <col min="60" max="62" width="13.83203125" bestFit="1" customWidth="1"/>
    <col min="63" max="64" width="14.83203125" bestFit="1" customWidth="1"/>
    <col min="65" max="66" width="15.83203125" bestFit="1" customWidth="1"/>
    <col min="67" max="67" width="16.83203125" bestFit="1" customWidth="1"/>
    <col min="68" max="68" width="18" bestFit="1" customWidth="1"/>
    <col min="69" max="69" width="20.1640625" customWidth="1"/>
    <col min="70" max="70" width="18.5" customWidth="1"/>
    <col min="71" max="71" width="21.6640625" bestFit="1" customWidth="1"/>
    <col min="72" max="72" width="16.83203125" bestFit="1" customWidth="1"/>
  </cols>
  <sheetData>
    <row r="1" spans="1:72" ht="23">
      <c r="A1" s="244" t="s">
        <v>329</v>
      </c>
      <c r="B1" s="244"/>
      <c r="C1" s="244"/>
    </row>
    <row r="2" spans="1:72">
      <c r="A2" s="260" t="s">
        <v>273</v>
      </c>
      <c r="B2" s="261"/>
      <c r="C2" s="261"/>
    </row>
    <row r="3" spans="1:72">
      <c r="A3" s="252" t="s">
        <v>272</v>
      </c>
      <c r="B3" s="137">
        <v>1971</v>
      </c>
      <c r="C3" s="137">
        <v>1972</v>
      </c>
      <c r="D3" s="137">
        <v>1973</v>
      </c>
      <c r="E3" s="137">
        <v>1974</v>
      </c>
      <c r="F3" s="137">
        <v>1975</v>
      </c>
      <c r="G3" s="137">
        <v>1976</v>
      </c>
      <c r="H3" s="137">
        <v>1977</v>
      </c>
      <c r="I3" s="137">
        <v>1978</v>
      </c>
      <c r="J3" s="137">
        <v>1979</v>
      </c>
      <c r="K3" s="137">
        <v>1980</v>
      </c>
      <c r="L3" s="137">
        <v>1981</v>
      </c>
      <c r="M3" s="137">
        <v>1982</v>
      </c>
      <c r="N3" s="137">
        <v>1983</v>
      </c>
      <c r="O3" s="137">
        <v>1984</v>
      </c>
      <c r="P3" s="137">
        <v>1985</v>
      </c>
      <c r="Q3" s="137">
        <v>1986</v>
      </c>
      <c r="R3" s="137">
        <v>1987</v>
      </c>
      <c r="S3" s="137">
        <v>1988</v>
      </c>
      <c r="T3" s="137">
        <v>1989</v>
      </c>
      <c r="U3" s="137">
        <v>1990</v>
      </c>
      <c r="V3" s="137">
        <v>1991</v>
      </c>
      <c r="W3" s="137">
        <v>1992</v>
      </c>
      <c r="X3" s="137">
        <v>1993</v>
      </c>
      <c r="Y3" s="137">
        <v>1994</v>
      </c>
      <c r="Z3" s="137">
        <v>1995</v>
      </c>
      <c r="AA3" s="137">
        <v>1996</v>
      </c>
      <c r="AB3" s="137">
        <v>1997</v>
      </c>
      <c r="AC3" s="137">
        <v>1998</v>
      </c>
      <c r="AD3" s="137">
        <v>1999</v>
      </c>
      <c r="AE3" s="137">
        <v>2000</v>
      </c>
      <c r="AF3" s="137">
        <v>2001</v>
      </c>
      <c r="AG3" s="137">
        <v>2002</v>
      </c>
      <c r="AH3" s="137">
        <v>2003</v>
      </c>
      <c r="AI3" s="137">
        <v>2004</v>
      </c>
      <c r="AJ3" s="137">
        <v>2005</v>
      </c>
      <c r="AK3" s="137">
        <v>2006</v>
      </c>
      <c r="AL3" s="137">
        <v>2007</v>
      </c>
      <c r="AM3" s="137">
        <v>2008</v>
      </c>
      <c r="AN3" s="137">
        <v>2009</v>
      </c>
      <c r="AO3" s="137">
        <v>2010</v>
      </c>
      <c r="AP3" s="137">
        <v>2011</v>
      </c>
      <c r="AQ3" s="137">
        <v>2012</v>
      </c>
      <c r="AR3" s="137">
        <v>2013</v>
      </c>
      <c r="AS3" s="137">
        <v>2014</v>
      </c>
      <c r="AT3" s="137">
        <v>2015</v>
      </c>
      <c r="AU3" s="137">
        <v>2016</v>
      </c>
      <c r="AV3" s="137">
        <v>2017</v>
      </c>
      <c r="AW3" s="137">
        <v>2018</v>
      </c>
      <c r="AX3" s="137">
        <v>2019</v>
      </c>
      <c r="AY3" s="137">
        <v>2020</v>
      </c>
      <c r="AZ3" s="137">
        <v>2021</v>
      </c>
      <c r="BA3" s="137">
        <v>2022</v>
      </c>
      <c r="BB3" s="137">
        <v>2023</v>
      </c>
      <c r="BC3" s="137">
        <v>2024</v>
      </c>
      <c r="BD3" s="137">
        <v>2025</v>
      </c>
      <c r="BE3" s="137">
        <v>2026</v>
      </c>
      <c r="BF3" s="137">
        <v>2027</v>
      </c>
      <c r="BG3" s="137">
        <v>2028</v>
      </c>
      <c r="BH3" s="137">
        <v>2029</v>
      </c>
      <c r="BI3" s="137">
        <v>2030</v>
      </c>
      <c r="BJ3" s="137">
        <v>2031</v>
      </c>
      <c r="BK3" s="137">
        <v>2032</v>
      </c>
      <c r="BL3" s="137">
        <v>2033</v>
      </c>
      <c r="BM3" s="137">
        <v>2034</v>
      </c>
      <c r="BN3" s="137">
        <v>2035</v>
      </c>
      <c r="BO3" s="137">
        <v>2036</v>
      </c>
      <c r="BP3" s="137">
        <v>2037</v>
      </c>
      <c r="BQ3" s="137">
        <v>2038</v>
      </c>
      <c r="BR3" s="137">
        <v>2039</v>
      </c>
      <c r="BS3" s="137">
        <v>2040</v>
      </c>
    </row>
    <row r="4" spans="1:72">
      <c r="A4" s="252" t="s">
        <v>279</v>
      </c>
      <c r="B4" s="253">
        <v>1240506</v>
      </c>
      <c r="C4" s="253">
        <v>1304141</v>
      </c>
      <c r="D4" s="253">
        <v>1321603</v>
      </c>
      <c r="E4" s="253">
        <v>1460204</v>
      </c>
      <c r="F4" s="253">
        <v>1487188</v>
      </c>
      <c r="G4" s="253">
        <v>1478422</v>
      </c>
      <c r="H4" s="253">
        <v>1527563</v>
      </c>
      <c r="I4" s="253">
        <v>1647937</v>
      </c>
      <c r="J4" s="253">
        <v>1735621</v>
      </c>
      <c r="K4" s="253">
        <v>1772535</v>
      </c>
      <c r="L4" s="253">
        <v>1816450</v>
      </c>
      <c r="M4" s="253">
        <v>1864361</v>
      </c>
      <c r="N4" s="253">
        <v>1948276</v>
      </c>
      <c r="O4" s="253">
        <v>2015786</v>
      </c>
      <c r="P4" s="253">
        <v>2050599</v>
      </c>
      <c r="Q4" s="253">
        <v>2090011</v>
      </c>
      <c r="R4" s="253">
        <v>2098934</v>
      </c>
      <c r="S4" s="253">
        <v>2170928</v>
      </c>
      <c r="T4" s="253">
        <v>2221078</v>
      </c>
      <c r="U4" s="253">
        <v>2298712</v>
      </c>
      <c r="V4" s="253">
        <v>2335441</v>
      </c>
      <c r="W4" s="253">
        <v>2347782</v>
      </c>
      <c r="X4" s="253">
        <v>2482131</v>
      </c>
      <c r="Y4" s="253">
        <v>2511077</v>
      </c>
      <c r="Z4" s="253">
        <v>2636526</v>
      </c>
      <c r="AA4" s="253">
        <v>2675113</v>
      </c>
      <c r="AB4" s="253">
        <v>2714715</v>
      </c>
      <c r="AC4" s="253">
        <v>2735927</v>
      </c>
      <c r="AD4" s="253">
        <v>2759005</v>
      </c>
      <c r="AE4" s="253">
        <v>2836614</v>
      </c>
      <c r="AF4" s="253">
        <v>2786856</v>
      </c>
      <c r="AG4" s="253">
        <v>2882836</v>
      </c>
      <c r="AH4" s="253">
        <v>2919128</v>
      </c>
      <c r="AI4" s="253">
        <v>3128660</v>
      </c>
      <c r="AJ4" s="253">
        <v>3294728</v>
      </c>
      <c r="AK4" s="253">
        <v>3450065</v>
      </c>
      <c r="AL4" s="253">
        <v>3552068</v>
      </c>
      <c r="AM4" s="253">
        <v>3755561</v>
      </c>
      <c r="AN4" s="253">
        <v>3898762</v>
      </c>
      <c r="AO4" s="253">
        <v>4208996</v>
      </c>
      <c r="AP4" s="253">
        <v>4427407</v>
      </c>
      <c r="AQ4" s="253">
        <v>4743558</v>
      </c>
      <c r="AR4" s="253">
        <v>5073367</v>
      </c>
      <c r="AS4" s="253">
        <v>5343942</v>
      </c>
      <c r="AT4" s="253">
        <v>5534286</v>
      </c>
      <c r="AU4" s="254">
        <f>0.244*AU5</f>
        <v>6080236</v>
      </c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</row>
    <row r="5" spans="1:72">
      <c r="A5" s="252" t="s">
        <v>280</v>
      </c>
      <c r="B5" s="253">
        <v>5257047</v>
      </c>
      <c r="C5" s="253">
        <f>5698606/1000</f>
        <v>5698.6059999999998</v>
      </c>
      <c r="D5" s="253">
        <v>6131143</v>
      </c>
      <c r="E5" s="253">
        <v>6287499</v>
      </c>
      <c r="F5" s="253">
        <v>6518674</v>
      </c>
      <c r="G5" s="253">
        <v>6980704</v>
      </c>
      <c r="H5" s="253">
        <v>7305783</v>
      </c>
      <c r="I5" s="253">
        <v>7693127</v>
      </c>
      <c r="J5" s="253">
        <v>8024038</v>
      </c>
      <c r="K5" s="253">
        <v>8283485</v>
      </c>
      <c r="L5" s="253">
        <v>8454000</v>
      </c>
      <c r="M5" s="253">
        <v>8540253</v>
      </c>
      <c r="N5" s="253">
        <v>8899596</v>
      </c>
      <c r="O5" s="253">
        <v>9399142</v>
      </c>
      <c r="P5" s="253">
        <v>9792711</v>
      </c>
      <c r="Q5" s="253">
        <v>10089627</v>
      </c>
      <c r="R5" s="253">
        <v>10559375</v>
      </c>
      <c r="S5" s="253">
        <v>11023707</v>
      </c>
      <c r="T5" s="253">
        <v>11566576</v>
      </c>
      <c r="U5" s="253">
        <v>11863590</v>
      </c>
      <c r="V5" s="253">
        <v>12134465</v>
      </c>
      <c r="W5" s="253">
        <v>12245944</v>
      </c>
      <c r="X5" s="253">
        <v>12536543</v>
      </c>
      <c r="Y5" s="253">
        <v>12844653</v>
      </c>
      <c r="Z5" s="253">
        <v>13284686</v>
      </c>
      <c r="AA5" s="253">
        <v>13706739</v>
      </c>
      <c r="AB5" s="253">
        <v>13997960</v>
      </c>
      <c r="AC5" s="253">
        <v>14363876</v>
      </c>
      <c r="AD5" s="253">
        <v>14775976</v>
      </c>
      <c r="AE5" s="253">
        <v>15470887</v>
      </c>
      <c r="AF5" s="253">
        <v>15591350</v>
      </c>
      <c r="AG5" s="253">
        <v>16201867</v>
      </c>
      <c r="AH5" s="253">
        <v>16793191</v>
      </c>
      <c r="AI5" s="253">
        <v>17563448</v>
      </c>
      <c r="AJ5" s="253">
        <v>18324256</v>
      </c>
      <c r="AK5" s="253">
        <v>19032821</v>
      </c>
      <c r="AL5" s="253">
        <v>19856954</v>
      </c>
      <c r="AM5" s="253">
        <v>20233626</v>
      </c>
      <c r="AN5" s="253">
        <v>20157789</v>
      </c>
      <c r="AO5" s="253">
        <v>21501523</v>
      </c>
      <c r="AP5" s="253">
        <v>22199641</v>
      </c>
      <c r="AQ5" s="253">
        <v>22696984</v>
      </c>
      <c r="AR5" s="253">
        <v>23370489</v>
      </c>
      <c r="AS5" s="253">
        <v>23851342</v>
      </c>
      <c r="AT5" s="253">
        <v>24254840</v>
      </c>
      <c r="AU5" s="253">
        <v>24919000</v>
      </c>
      <c r="AV5" s="253">
        <v>25591000</v>
      </c>
      <c r="AW5" s="254">
        <f>AV5*1.015</f>
        <v>25974864.999999996</v>
      </c>
      <c r="AX5" s="254">
        <f t="shared" ref="AX5:BR5" si="0">AW5*1.015</f>
        <v>26364487.974999994</v>
      </c>
      <c r="AY5" s="254">
        <f t="shared" si="0"/>
        <v>26759955.294624992</v>
      </c>
      <c r="AZ5" s="254">
        <f t="shared" si="0"/>
        <v>27161354.624044362</v>
      </c>
      <c r="BA5" s="254">
        <f t="shared" si="0"/>
        <v>27568774.943405025</v>
      </c>
      <c r="BB5" s="254">
        <f t="shared" si="0"/>
        <v>27982306.567556098</v>
      </c>
      <c r="BC5" s="254">
        <f t="shared" si="0"/>
        <v>28402041.166069437</v>
      </c>
      <c r="BD5" s="254">
        <f t="shared" si="0"/>
        <v>28828071.783560477</v>
      </c>
      <c r="BE5" s="254">
        <f t="shared" si="0"/>
        <v>29260492.860313881</v>
      </c>
      <c r="BF5" s="254">
        <f t="shared" si="0"/>
        <v>29699400.253218587</v>
      </c>
      <c r="BG5" s="254">
        <f t="shared" si="0"/>
        <v>30144891.257016864</v>
      </c>
      <c r="BH5" s="254">
        <f t="shared" si="0"/>
        <v>30597064.625872113</v>
      </c>
      <c r="BI5" s="254">
        <f t="shared" si="0"/>
        <v>31056020.595260192</v>
      </c>
      <c r="BJ5" s="254">
        <f t="shared" si="0"/>
        <v>31521860.904189091</v>
      </c>
      <c r="BK5" s="254">
        <f t="shared" si="0"/>
        <v>31994688.817751925</v>
      </c>
      <c r="BL5" s="254">
        <f t="shared" si="0"/>
        <v>32474609.1500182</v>
      </c>
      <c r="BM5" s="254">
        <f t="shared" si="0"/>
        <v>32961728.287268471</v>
      </c>
      <c r="BN5" s="254">
        <f t="shared" si="0"/>
        <v>33456154.211577494</v>
      </c>
      <c r="BO5" s="254">
        <f t="shared" si="0"/>
        <v>33957996.524751149</v>
      </c>
      <c r="BP5" s="254">
        <f t="shared" si="0"/>
        <v>34467366.472622409</v>
      </c>
      <c r="BQ5" s="254">
        <f t="shared" si="0"/>
        <v>34984376.969711743</v>
      </c>
      <c r="BR5" s="254">
        <f t="shared" si="0"/>
        <v>35509142.624257416</v>
      </c>
      <c r="BS5" s="255">
        <f>36000*1000</f>
        <v>36000000</v>
      </c>
    </row>
    <row r="6" spans="1:72">
      <c r="A6" s="252" t="s">
        <v>277</v>
      </c>
      <c r="B6" s="254">
        <v>0</v>
      </c>
      <c r="C6" s="256">
        <f>-1+(C4/B4)</f>
        <v>5.1297615650387929E-2</v>
      </c>
      <c r="D6" s="256">
        <f t="shared" ref="D6:AU6" si="1">-1+(D4/C4)</f>
        <v>1.3389656486530122E-2</v>
      </c>
      <c r="E6" s="256">
        <f t="shared" si="1"/>
        <v>0.10487339995444933</v>
      </c>
      <c r="F6" s="256">
        <f t="shared" si="1"/>
        <v>1.8479609698370814E-2</v>
      </c>
      <c r="G6" s="256">
        <f t="shared" si="1"/>
        <v>-5.8943455702977765E-3</v>
      </c>
      <c r="H6" s="256">
        <f t="shared" si="1"/>
        <v>3.3238818145292726E-2</v>
      </c>
      <c r="I6" s="256">
        <f t="shared" si="1"/>
        <v>7.8801332580063832E-2</v>
      </c>
      <c r="J6" s="256">
        <f t="shared" si="1"/>
        <v>5.3208344736479507E-2</v>
      </c>
      <c r="K6" s="256">
        <f t="shared" si="1"/>
        <v>2.1268468173639254E-2</v>
      </c>
      <c r="L6" s="256">
        <f t="shared" si="1"/>
        <v>2.4775251264431919E-2</v>
      </c>
      <c r="M6" s="256">
        <f t="shared" si="1"/>
        <v>2.6376173305073136E-2</v>
      </c>
      <c r="N6" s="256">
        <f t="shared" si="1"/>
        <v>4.5010059747012443E-2</v>
      </c>
      <c r="O6" s="256">
        <f t="shared" si="1"/>
        <v>3.4651147989299247E-2</v>
      </c>
      <c r="P6" s="256">
        <f t="shared" si="1"/>
        <v>1.727018641859801E-2</v>
      </c>
      <c r="Q6" s="256">
        <f t="shared" si="1"/>
        <v>1.92197499364819E-2</v>
      </c>
      <c r="R6" s="256">
        <f t="shared" si="1"/>
        <v>4.269355520138518E-3</v>
      </c>
      <c r="S6" s="256">
        <f t="shared" si="1"/>
        <v>3.4300268612543316E-2</v>
      </c>
      <c r="T6" s="256">
        <f t="shared" si="1"/>
        <v>2.3100720060729829E-2</v>
      </c>
      <c r="U6" s="256">
        <f t="shared" si="1"/>
        <v>3.4953297452858578E-2</v>
      </c>
      <c r="V6" s="256">
        <f t="shared" si="1"/>
        <v>1.5978078158551456E-2</v>
      </c>
      <c r="W6" s="256">
        <f t="shared" si="1"/>
        <v>5.2842268333903597E-3</v>
      </c>
      <c r="X6" s="256">
        <f t="shared" si="1"/>
        <v>5.7223796757961409E-2</v>
      </c>
      <c r="Y6" s="256">
        <f t="shared" si="1"/>
        <v>1.1661753549671694E-2</v>
      </c>
      <c r="Z6" s="256">
        <f t="shared" si="1"/>
        <v>4.9958245008018487E-2</v>
      </c>
      <c r="AA6" s="256">
        <f t="shared" si="1"/>
        <v>1.463554692804081E-2</v>
      </c>
      <c r="AB6" s="256">
        <f t="shared" si="1"/>
        <v>1.4803860621962484E-2</v>
      </c>
      <c r="AC6" s="256">
        <f t="shared" si="1"/>
        <v>7.8137115682492819E-3</v>
      </c>
      <c r="AD6" s="256">
        <f t="shared" si="1"/>
        <v>8.4351665815645127E-3</v>
      </c>
      <c r="AE6" s="256">
        <f t="shared" si="1"/>
        <v>2.8129343730801448E-2</v>
      </c>
      <c r="AF6" s="256">
        <f t="shared" si="1"/>
        <v>-1.7541336255126661E-2</v>
      </c>
      <c r="AG6" s="256">
        <f t="shared" si="1"/>
        <v>3.4440243772911217E-2</v>
      </c>
      <c r="AH6" s="256">
        <f t="shared" si="1"/>
        <v>1.2588992228486084E-2</v>
      </c>
      <c r="AI6" s="256">
        <f t="shared" si="1"/>
        <v>7.1778969610102772E-2</v>
      </c>
      <c r="AJ6" s="256">
        <f t="shared" si="1"/>
        <v>5.3079593180467066E-2</v>
      </c>
      <c r="AK6" s="256">
        <f t="shared" si="1"/>
        <v>4.7147139308616692E-2</v>
      </c>
      <c r="AL6" s="256">
        <f t="shared" si="1"/>
        <v>2.956552992479855E-2</v>
      </c>
      <c r="AM6" s="256">
        <f t="shared" si="1"/>
        <v>5.7288599204744939E-2</v>
      </c>
      <c r="AN6" s="256">
        <f t="shared" si="1"/>
        <v>3.8130388509200142E-2</v>
      </c>
      <c r="AO6" s="256">
        <f t="shared" si="1"/>
        <v>7.957243863564889E-2</v>
      </c>
      <c r="AP6" s="256">
        <f t="shared" si="1"/>
        <v>5.1891472455664056E-2</v>
      </c>
      <c r="AQ6" s="256">
        <f t="shared" si="1"/>
        <v>7.1407711104942484E-2</v>
      </c>
      <c r="AR6" s="256">
        <f t="shared" si="1"/>
        <v>6.952776797500948E-2</v>
      </c>
      <c r="AS6" s="256">
        <f t="shared" si="1"/>
        <v>5.3332431893848842E-2</v>
      </c>
      <c r="AT6" s="256">
        <f t="shared" si="1"/>
        <v>3.5618650052713807E-2</v>
      </c>
      <c r="AU6" s="256">
        <f t="shared" si="1"/>
        <v>9.8648678438374882E-2</v>
      </c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</row>
    <row r="7" spans="1:72">
      <c r="A7" s="252" t="s">
        <v>278</v>
      </c>
      <c r="B7" s="254">
        <v>0</v>
      </c>
      <c r="C7" s="256">
        <f>(C5/B5)-1</f>
        <v>-0.99891600626739685</v>
      </c>
      <c r="D7" s="256">
        <f t="shared" ref="D7:AV7" si="2">(D5/C5)-1</f>
        <v>1074.9022469705749</v>
      </c>
      <c r="E7" s="256">
        <f t="shared" si="2"/>
        <v>2.5501933326298243E-2</v>
      </c>
      <c r="F7" s="256">
        <f t="shared" si="2"/>
        <v>3.6767401473940531E-2</v>
      </c>
      <c r="G7" s="256">
        <f t="shared" si="2"/>
        <v>7.0877911673447702E-2</v>
      </c>
      <c r="H7" s="256">
        <f t="shared" si="2"/>
        <v>4.656822578353137E-2</v>
      </c>
      <c r="I7" s="256">
        <f t="shared" si="2"/>
        <v>5.3018820843707015E-2</v>
      </c>
      <c r="J7" s="256">
        <f t="shared" si="2"/>
        <v>4.3013848594986248E-2</v>
      </c>
      <c r="K7" s="256">
        <f t="shared" si="2"/>
        <v>3.2333720254066556E-2</v>
      </c>
      <c r="L7" s="256">
        <f t="shared" si="2"/>
        <v>2.0584934963967516E-2</v>
      </c>
      <c r="M7" s="256">
        <f t="shared" si="2"/>
        <v>1.0202625975869406E-2</v>
      </c>
      <c r="N7" s="256">
        <f t="shared" si="2"/>
        <v>4.2076388135105613E-2</v>
      </c>
      <c r="O7" s="256">
        <f t="shared" si="2"/>
        <v>5.6131312028096625E-2</v>
      </c>
      <c r="P7" s="256">
        <f t="shared" si="2"/>
        <v>4.1872864565723145E-2</v>
      </c>
      <c r="Q7" s="256">
        <f t="shared" si="2"/>
        <v>3.0320102370017921E-2</v>
      </c>
      <c r="R7" s="256">
        <f t="shared" si="2"/>
        <v>4.6557518925129715E-2</v>
      </c>
      <c r="S7" s="256">
        <f t="shared" si="2"/>
        <v>4.3973435927789239E-2</v>
      </c>
      <c r="T7" s="256">
        <f t="shared" si="2"/>
        <v>4.9245594063775489E-2</v>
      </c>
      <c r="U7" s="256">
        <f t="shared" si="2"/>
        <v>2.5678645089091123E-2</v>
      </c>
      <c r="V7" s="256">
        <f t="shared" si="2"/>
        <v>2.2832464709249045E-2</v>
      </c>
      <c r="W7" s="256">
        <f t="shared" si="2"/>
        <v>9.1869728084428282E-3</v>
      </c>
      <c r="X7" s="256">
        <f t="shared" si="2"/>
        <v>2.3730224472690686E-2</v>
      </c>
      <c r="Y7" s="256">
        <f t="shared" si="2"/>
        <v>2.4576950759072957E-2</v>
      </c>
      <c r="Z7" s="256">
        <f t="shared" si="2"/>
        <v>3.4258068318389068E-2</v>
      </c>
      <c r="AA7" s="256">
        <f t="shared" si="2"/>
        <v>3.1769889028615328E-2</v>
      </c>
      <c r="AB7" s="256">
        <f t="shared" si="2"/>
        <v>2.1246556164817854E-2</v>
      </c>
      <c r="AC7" s="256">
        <f t="shared" si="2"/>
        <v>2.6140666211362129E-2</v>
      </c>
      <c r="AD7" s="256">
        <f t="shared" si="2"/>
        <v>2.8690027677766183E-2</v>
      </c>
      <c r="AE7" s="256">
        <f t="shared" si="2"/>
        <v>4.7029786729485767E-2</v>
      </c>
      <c r="AF7" s="256">
        <f t="shared" si="2"/>
        <v>7.7864313791444761E-3</v>
      </c>
      <c r="AG7" s="256">
        <f t="shared" si="2"/>
        <v>3.9157417414143136E-2</v>
      </c>
      <c r="AH7" s="256">
        <f t="shared" si="2"/>
        <v>3.6497275283150943E-2</v>
      </c>
      <c r="AI7" s="256">
        <f t="shared" si="2"/>
        <v>4.5867220827774835E-2</v>
      </c>
      <c r="AJ7" s="256">
        <f t="shared" si="2"/>
        <v>4.3317690239410789E-2</v>
      </c>
      <c r="AK7" s="256">
        <f t="shared" si="2"/>
        <v>3.8668145653498742E-2</v>
      </c>
      <c r="AL7" s="256">
        <f t="shared" si="2"/>
        <v>4.3300622645481734E-2</v>
      </c>
      <c r="AM7" s="256">
        <f t="shared" si="2"/>
        <v>1.8969273937986753E-2</v>
      </c>
      <c r="AN7" s="256">
        <f t="shared" si="2"/>
        <v>-3.7480676968132398E-3</v>
      </c>
      <c r="AO7" s="256">
        <f t="shared" si="2"/>
        <v>6.6660783084890873E-2</v>
      </c>
      <c r="AP7" s="256">
        <f t="shared" si="2"/>
        <v>3.2468304687067961E-2</v>
      </c>
      <c r="AQ7" s="256">
        <f t="shared" si="2"/>
        <v>2.2403200123821909E-2</v>
      </c>
      <c r="AR7" s="256">
        <f t="shared" si="2"/>
        <v>2.9673766347105834E-2</v>
      </c>
      <c r="AS7" s="256">
        <f t="shared" si="2"/>
        <v>2.0575222024665329E-2</v>
      </c>
      <c r="AT7" s="256">
        <f t="shared" si="2"/>
        <v>1.6917203233260514E-2</v>
      </c>
      <c r="AU7" s="256">
        <f t="shared" si="2"/>
        <v>2.7382576013694537E-2</v>
      </c>
      <c r="AV7" s="130">
        <f t="shared" si="2"/>
        <v>2.6967374292708346E-2</v>
      </c>
      <c r="AW7" s="130">
        <f t="shared" ref="AW7" si="3">(AW5/AV5)-1</f>
        <v>1.4999999999999902E-2</v>
      </c>
      <c r="AX7" s="130">
        <f t="shared" ref="AX7" si="4">(AX5/AW5)-1</f>
        <v>1.4999999999999902E-2</v>
      </c>
      <c r="AY7" s="130">
        <f t="shared" ref="AY7" si="5">(AY5/AX5)-1</f>
        <v>1.4999999999999902E-2</v>
      </c>
      <c r="AZ7" s="130">
        <f t="shared" ref="AZ7" si="6">(AZ5/AY5)-1</f>
        <v>1.4999999999999902E-2</v>
      </c>
      <c r="BA7" s="130">
        <f t="shared" ref="BA7" si="7">(BA5/AZ5)-1</f>
        <v>1.4999999999999902E-2</v>
      </c>
      <c r="BB7" s="130">
        <f t="shared" ref="BB7" si="8">(BB5/BA5)-1</f>
        <v>1.4999999999999902E-2</v>
      </c>
      <c r="BC7" s="130">
        <f t="shared" ref="BC7" si="9">(BC5/BB5)-1</f>
        <v>1.4999999999999902E-2</v>
      </c>
      <c r="BD7" s="130">
        <f t="shared" ref="BD7" si="10">(BD5/BC5)-1</f>
        <v>1.4999999999999902E-2</v>
      </c>
      <c r="BE7" s="130">
        <f t="shared" ref="BE7" si="11">(BE5/BD5)-1</f>
        <v>1.4999999999999902E-2</v>
      </c>
      <c r="BF7" s="130">
        <f t="shared" ref="BF7" si="12">(BF5/BE5)-1</f>
        <v>1.4999999999999902E-2</v>
      </c>
      <c r="BG7" s="130">
        <f t="shared" ref="BG7" si="13">(BG5/BF5)-1</f>
        <v>1.4999999999999902E-2</v>
      </c>
      <c r="BH7" s="130">
        <f t="shared" ref="BH7" si="14">(BH5/BG5)-1</f>
        <v>1.4999999999999902E-2</v>
      </c>
      <c r="BI7" s="130">
        <f t="shared" ref="BI7" si="15">(BI5/BH5)-1</f>
        <v>1.4999999999999902E-2</v>
      </c>
      <c r="BJ7" s="130">
        <f t="shared" ref="BJ7" si="16">(BJ5/BI5)-1</f>
        <v>1.4999999999999902E-2</v>
      </c>
      <c r="BK7" s="130">
        <f t="shared" ref="BK7" si="17">(BK5/BJ5)-1</f>
        <v>1.4999999999999902E-2</v>
      </c>
      <c r="BL7" s="130">
        <f t="shared" ref="BL7" si="18">(BL5/BK5)-1</f>
        <v>1.4999999999999902E-2</v>
      </c>
      <c r="BM7" s="130">
        <f t="shared" ref="BM7" si="19">(BM5/BL5)-1</f>
        <v>1.4999999999999902E-2</v>
      </c>
      <c r="BN7" s="130">
        <f t="shared" ref="BN7" si="20">(BN5/BM5)-1</f>
        <v>1.4999999999999902E-2</v>
      </c>
      <c r="BO7" s="130">
        <f t="shared" ref="BO7" si="21">(BO5/BN5)-1</f>
        <v>1.499999999999968E-2</v>
      </c>
      <c r="BP7" s="130">
        <f t="shared" ref="BP7" si="22">(BP5/BO5)-1</f>
        <v>1.4999999999999902E-2</v>
      </c>
      <c r="BQ7" s="130">
        <f t="shared" ref="BQ7" si="23">(BQ5/BP5)-1</f>
        <v>1.4999999999999902E-2</v>
      </c>
      <c r="BR7" s="130">
        <f t="shared" ref="BR7" si="24">(BR5/BQ5)-1</f>
        <v>1.4999999999999902E-2</v>
      </c>
      <c r="BS7" s="130">
        <f t="shared" ref="BS7" si="25">(BS5/BR5)-1</f>
        <v>1.3823408268023529E-2</v>
      </c>
    </row>
    <row r="8" spans="1:72">
      <c r="A8" s="252" t="s">
        <v>281</v>
      </c>
      <c r="B8" s="254">
        <v>0</v>
      </c>
      <c r="C8" s="254">
        <v>0</v>
      </c>
      <c r="D8" s="254">
        <v>0</v>
      </c>
      <c r="E8" s="254">
        <v>0</v>
      </c>
      <c r="F8" s="254">
        <v>0</v>
      </c>
      <c r="G8" s="254">
        <v>0</v>
      </c>
      <c r="H8" s="254">
        <v>0</v>
      </c>
      <c r="I8" s="254">
        <v>0</v>
      </c>
      <c r="J8" s="254">
        <v>0</v>
      </c>
      <c r="K8" s="254">
        <v>0</v>
      </c>
      <c r="L8" s="254">
        <v>0</v>
      </c>
      <c r="M8" s="254">
        <v>0</v>
      </c>
      <c r="N8" s="254">
        <v>0</v>
      </c>
      <c r="O8" s="254">
        <v>0</v>
      </c>
      <c r="P8" s="254">
        <v>0</v>
      </c>
      <c r="Q8" s="254">
        <v>0</v>
      </c>
      <c r="R8" s="254">
        <v>0</v>
      </c>
      <c r="S8" s="254">
        <v>0</v>
      </c>
      <c r="T8" s="254">
        <v>0</v>
      </c>
      <c r="U8" s="254">
        <v>0</v>
      </c>
      <c r="V8" s="254">
        <v>0</v>
      </c>
      <c r="W8" s="254">
        <v>0</v>
      </c>
      <c r="X8" s="254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  <c r="AD8" s="254">
        <v>0</v>
      </c>
      <c r="AE8" s="254">
        <v>0</v>
      </c>
      <c r="AF8" s="254">
        <v>0</v>
      </c>
      <c r="AG8" s="254">
        <v>0</v>
      </c>
      <c r="AH8" s="254">
        <v>0</v>
      </c>
      <c r="AI8" s="254">
        <v>0</v>
      </c>
      <c r="AJ8" s="254">
        <v>0</v>
      </c>
      <c r="AK8" s="254">
        <v>0</v>
      </c>
      <c r="AL8" s="254">
        <v>0</v>
      </c>
      <c r="AM8" s="254">
        <v>0</v>
      </c>
      <c r="AN8" s="254">
        <v>0</v>
      </c>
      <c r="AO8" s="254">
        <v>1E-3</v>
      </c>
      <c r="AP8" s="254">
        <v>0.13</v>
      </c>
      <c r="AQ8" s="254">
        <v>8.6</v>
      </c>
      <c r="AR8" s="254">
        <v>23.11</v>
      </c>
      <c r="AS8" s="254">
        <v>11740</v>
      </c>
      <c r="AT8" s="254">
        <v>3234253</v>
      </c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</row>
    <row r="9" spans="1:72">
      <c r="A9" s="252" t="s">
        <v>305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7"/>
      <c r="AQ9" s="258"/>
      <c r="AR9" s="258"/>
      <c r="AS9" s="258"/>
      <c r="AT9" s="258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54"/>
      <c r="BO9" s="254"/>
      <c r="BP9" s="254"/>
      <c r="BQ9" s="254"/>
      <c r="BR9" s="254"/>
      <c r="BS9" s="259"/>
    </row>
    <row r="10" spans="1:72">
      <c r="A10" s="245" t="s">
        <v>306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246" t="s">
        <v>389</v>
      </c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7" t="s">
        <v>305</v>
      </c>
      <c r="AP10" s="247">
        <f>10000/1000000</f>
        <v>0.01</v>
      </c>
      <c r="AQ10" s="247">
        <f>10000/100000</f>
        <v>0.1</v>
      </c>
      <c r="AR10" s="248">
        <f>1000000/1000000</f>
        <v>1</v>
      </c>
      <c r="AS10" s="249">
        <f>(10000000000)/1000000</f>
        <v>10000</v>
      </c>
      <c r="AT10" s="247">
        <v>100</v>
      </c>
      <c r="AU10" s="247">
        <v>300</v>
      </c>
      <c r="AV10" s="247">
        <v>944</v>
      </c>
      <c r="AW10" s="247">
        <v>2700</v>
      </c>
      <c r="AX10" s="247">
        <v>7300</v>
      </c>
      <c r="AY10" s="250">
        <f>AX10*AX11</f>
        <v>19737.037037037036</v>
      </c>
      <c r="AZ10" s="250">
        <f t="shared" ref="AZ10:BR10" si="26">AY10*AY11</f>
        <v>53363.10013717421</v>
      </c>
      <c r="BA10" s="250">
        <f t="shared" si="26"/>
        <v>144278.01148198952</v>
      </c>
      <c r="BB10" s="250">
        <f t="shared" si="26"/>
        <v>390084.99400686059</v>
      </c>
      <c r="BC10" s="250">
        <f t="shared" si="26"/>
        <v>1054674.243055586</v>
      </c>
      <c r="BD10" s="250">
        <f t="shared" si="26"/>
        <v>2851526.6571502881</v>
      </c>
      <c r="BE10" s="250">
        <f t="shared" si="26"/>
        <v>7709683.1841470757</v>
      </c>
      <c r="BF10" s="250">
        <f t="shared" si="26"/>
        <v>20844698.979360614</v>
      </c>
      <c r="BG10" s="250">
        <f t="shared" si="26"/>
        <v>56357889.833086103</v>
      </c>
      <c r="BH10" s="250">
        <f t="shared" si="26"/>
        <v>152375035.47464022</v>
      </c>
      <c r="BI10" s="250">
        <f t="shared" si="26"/>
        <v>411976947.76476806</v>
      </c>
      <c r="BJ10" s="250">
        <f t="shared" si="26"/>
        <v>1113863599.5121508</v>
      </c>
      <c r="BK10" s="250">
        <f t="shared" si="26"/>
        <v>3011557139.421741</v>
      </c>
      <c r="BL10" s="250">
        <f t="shared" si="26"/>
        <v>8142358191.7698927</v>
      </c>
      <c r="BM10" s="250">
        <f t="shared" si="26"/>
        <v>22014523999.970451</v>
      </c>
      <c r="BN10" s="250">
        <f t="shared" si="26"/>
        <v>59520750073.994186</v>
      </c>
      <c r="BO10" s="250">
        <f t="shared" si="26"/>
        <v>160926472422.28058</v>
      </c>
      <c r="BP10" s="250">
        <f t="shared" si="26"/>
        <v>435097499512.09192</v>
      </c>
      <c r="BQ10" s="250">
        <f t="shared" si="26"/>
        <v>1176374720903.0632</v>
      </c>
      <c r="BR10" s="250">
        <f t="shared" si="26"/>
        <v>3180568689849.0225</v>
      </c>
      <c r="BS10" s="251">
        <f>7927116236176410/1000</f>
        <v>7927116236176.4102</v>
      </c>
    </row>
    <row r="11" spans="1:72"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13" t="s">
        <v>345</v>
      </c>
      <c r="AP11" s="213"/>
      <c r="AQ11" s="226">
        <f t="shared" ref="AQ11:AS11" si="27">-1+(AQ10/AP10)</f>
        <v>9</v>
      </c>
      <c r="AR11" s="226">
        <f t="shared" si="27"/>
        <v>9</v>
      </c>
      <c r="AS11" s="226">
        <f t="shared" si="27"/>
        <v>9999</v>
      </c>
      <c r="AT11" s="226">
        <f>(AT10/AS10)</f>
        <v>0.01</v>
      </c>
      <c r="AU11" s="226">
        <f>(AU10/AT10)</f>
        <v>3</v>
      </c>
      <c r="AV11" s="226">
        <f>(AV10/AU10)</f>
        <v>3.1466666666666665</v>
      </c>
      <c r="AW11" s="226">
        <f>(AW10/AV10)</f>
        <v>2.8601694915254239</v>
      </c>
      <c r="AX11" s="226">
        <f>(AX10/AW10)</f>
        <v>2.7037037037037037</v>
      </c>
      <c r="AY11" s="226">
        <f t="shared" ref="AY11:BR11" si="28">(AY10/AX10)</f>
        <v>2.7037037037037037</v>
      </c>
      <c r="AZ11" s="226">
        <f t="shared" si="28"/>
        <v>2.7037037037037037</v>
      </c>
      <c r="BA11" s="226">
        <f t="shared" si="28"/>
        <v>2.7037037037037037</v>
      </c>
      <c r="BB11" s="226">
        <f t="shared" si="28"/>
        <v>2.7037037037037037</v>
      </c>
      <c r="BC11" s="226">
        <f t="shared" si="28"/>
        <v>2.7037037037037037</v>
      </c>
      <c r="BD11" s="226">
        <f t="shared" si="28"/>
        <v>2.7037037037037037</v>
      </c>
      <c r="BE11" s="226">
        <f t="shared" si="28"/>
        <v>2.7037037037037037</v>
      </c>
      <c r="BF11" s="226">
        <f t="shared" si="28"/>
        <v>2.7037037037037037</v>
      </c>
      <c r="BG11" s="226">
        <f t="shared" si="28"/>
        <v>2.7037037037037037</v>
      </c>
      <c r="BH11" s="226">
        <f t="shared" si="28"/>
        <v>2.7037037037037042</v>
      </c>
      <c r="BI11" s="226">
        <f t="shared" si="28"/>
        <v>2.7037037037037042</v>
      </c>
      <c r="BJ11" s="226">
        <f t="shared" si="28"/>
        <v>2.7037037037037037</v>
      </c>
      <c r="BK11" s="226">
        <f t="shared" si="28"/>
        <v>2.7037037037037037</v>
      </c>
      <c r="BL11" s="226">
        <f t="shared" si="28"/>
        <v>2.7037037037037037</v>
      </c>
      <c r="BM11" s="226">
        <f t="shared" si="28"/>
        <v>2.7037037037037037</v>
      </c>
      <c r="BN11" s="226">
        <f t="shared" si="28"/>
        <v>2.7037037037037037</v>
      </c>
      <c r="BO11" s="226">
        <f t="shared" si="28"/>
        <v>2.7037037037037037</v>
      </c>
      <c r="BP11" s="226">
        <f t="shared" si="28"/>
        <v>2.7037037037037037</v>
      </c>
      <c r="BQ11" s="226">
        <f t="shared" si="28"/>
        <v>2.7037037037037033</v>
      </c>
      <c r="BR11" s="226">
        <f t="shared" si="28"/>
        <v>2.7037037037037033</v>
      </c>
      <c r="BS11" s="213"/>
    </row>
    <row r="12" spans="1:72"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13" t="s">
        <v>343</v>
      </c>
      <c r="AP12" s="213">
        <f>(AP10*8760)/1000</f>
        <v>8.7600000000000011E-2</v>
      </c>
      <c r="AQ12" s="213">
        <f t="shared" ref="AQ12:BS12" si="29">(AQ10*8760)/1000</f>
        <v>0.876</v>
      </c>
      <c r="AR12" s="213">
        <f t="shared" si="29"/>
        <v>8.76</v>
      </c>
      <c r="AS12" s="213">
        <f t="shared" si="29"/>
        <v>87600</v>
      </c>
      <c r="AT12" s="213">
        <f t="shared" si="29"/>
        <v>876</v>
      </c>
      <c r="AU12" s="213">
        <f t="shared" si="29"/>
        <v>2628</v>
      </c>
      <c r="AV12" s="213">
        <f t="shared" si="29"/>
        <v>8269.44</v>
      </c>
      <c r="AW12" s="213">
        <f t="shared" si="29"/>
        <v>23652</v>
      </c>
      <c r="AX12" s="213">
        <f t="shared" si="29"/>
        <v>63948</v>
      </c>
      <c r="AY12" s="213">
        <f t="shared" si="29"/>
        <v>172896.44444444444</v>
      </c>
      <c r="AZ12" s="213">
        <f t="shared" si="29"/>
        <v>467460.75720164611</v>
      </c>
      <c r="BA12" s="213">
        <f t="shared" si="29"/>
        <v>1263875.3805822281</v>
      </c>
      <c r="BB12" s="213">
        <f t="shared" si="29"/>
        <v>3417144.5475000986</v>
      </c>
      <c r="BC12" s="213">
        <f t="shared" si="29"/>
        <v>9238946.369166933</v>
      </c>
      <c r="BD12" s="213">
        <f t="shared" si="29"/>
        <v>24979373.516636524</v>
      </c>
      <c r="BE12" s="213">
        <f t="shared" si="29"/>
        <v>67536824.693128377</v>
      </c>
      <c r="BF12" s="215">
        <f t="shared" si="29"/>
        <v>182599563.05919898</v>
      </c>
      <c r="BG12" s="215">
        <f t="shared" si="29"/>
        <v>493695114.93783426</v>
      </c>
      <c r="BH12" s="215">
        <f t="shared" si="29"/>
        <v>1334805310.7578485</v>
      </c>
      <c r="BI12" s="215">
        <f t="shared" si="29"/>
        <v>3608918062.4193683</v>
      </c>
      <c r="BJ12" s="215">
        <f t="shared" si="29"/>
        <v>9757445131.7264423</v>
      </c>
      <c r="BK12" s="215">
        <f t="shared" si="29"/>
        <v>26381240541.334454</v>
      </c>
      <c r="BL12" s="215">
        <f t="shared" si="29"/>
        <v>71327057759.904266</v>
      </c>
      <c r="BM12" s="215">
        <f t="shared" si="29"/>
        <v>192847230239.74115</v>
      </c>
      <c r="BN12" s="215">
        <f t="shared" si="29"/>
        <v>521401770648.18909</v>
      </c>
      <c r="BO12" s="215">
        <f t="shared" si="29"/>
        <v>1409715898419.1777</v>
      </c>
      <c r="BP12" s="215">
        <f t="shared" si="29"/>
        <v>3811454095725.9248</v>
      </c>
      <c r="BQ12" s="215">
        <f t="shared" si="29"/>
        <v>10305042555110.834</v>
      </c>
      <c r="BR12" s="215">
        <f t="shared" si="29"/>
        <v>27861781723077.438</v>
      </c>
      <c r="BS12" s="217">
        <f t="shared" si="29"/>
        <v>69441538228905.352</v>
      </c>
    </row>
    <row r="13" spans="1:72">
      <c r="AD13" s="240" t="s">
        <v>388</v>
      </c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37" t="s">
        <v>344</v>
      </c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</row>
    <row r="14" spans="1:72">
      <c r="AD14" s="17" t="s">
        <v>272</v>
      </c>
      <c r="AE14" s="231">
        <v>2000</v>
      </c>
      <c r="AF14" s="231">
        <v>2001</v>
      </c>
      <c r="AG14" s="231">
        <v>2002</v>
      </c>
      <c r="AH14" s="231">
        <v>2003</v>
      </c>
      <c r="AI14" s="231">
        <v>2004</v>
      </c>
      <c r="AJ14" s="231">
        <v>2005</v>
      </c>
      <c r="AK14" s="231">
        <v>2006</v>
      </c>
      <c r="AL14" s="231">
        <v>2007</v>
      </c>
      <c r="AM14" s="231">
        <v>2008</v>
      </c>
      <c r="AN14" s="231">
        <v>2009</v>
      </c>
      <c r="AO14" s="231">
        <v>2010</v>
      </c>
      <c r="AP14" s="231">
        <v>2011</v>
      </c>
      <c r="AQ14" s="231">
        <v>2012</v>
      </c>
      <c r="AR14" s="231">
        <v>2013</v>
      </c>
      <c r="AS14" s="231">
        <v>2014</v>
      </c>
      <c r="AT14" s="231">
        <v>2015</v>
      </c>
      <c r="AU14" s="231">
        <v>2016</v>
      </c>
      <c r="AV14" s="231">
        <v>2017</v>
      </c>
      <c r="AW14" s="231">
        <v>2018</v>
      </c>
      <c r="AX14" s="231">
        <v>2019</v>
      </c>
      <c r="AY14" s="231">
        <v>2020</v>
      </c>
      <c r="AZ14" s="231">
        <v>2021</v>
      </c>
      <c r="BA14" s="231">
        <v>2022</v>
      </c>
      <c r="BB14" s="231">
        <v>2023</v>
      </c>
      <c r="BC14" s="231">
        <v>2024</v>
      </c>
      <c r="BD14" s="231">
        <v>2025</v>
      </c>
      <c r="BE14" s="231">
        <v>2026</v>
      </c>
      <c r="BF14" s="231">
        <v>2027</v>
      </c>
      <c r="BG14" s="231">
        <v>2028</v>
      </c>
      <c r="BH14" s="231">
        <v>2029</v>
      </c>
      <c r="BI14" s="231">
        <v>2030</v>
      </c>
      <c r="BJ14" s="231">
        <v>2031</v>
      </c>
      <c r="BK14" s="231">
        <v>2032</v>
      </c>
      <c r="BL14" s="231">
        <v>2033</v>
      </c>
      <c r="BM14" s="231">
        <v>2034</v>
      </c>
      <c r="BN14" s="231">
        <v>2035</v>
      </c>
      <c r="BO14" s="231">
        <v>2036</v>
      </c>
      <c r="BP14" s="231">
        <v>2037</v>
      </c>
      <c r="BQ14" s="231">
        <v>2038</v>
      </c>
      <c r="BR14" s="231">
        <v>2039</v>
      </c>
      <c r="BS14" s="231">
        <v>2040</v>
      </c>
    </row>
    <row r="15" spans="1:72" ht="18">
      <c r="A15" s="227" t="s">
        <v>342</v>
      </c>
      <c r="B15" s="227"/>
      <c r="C15" s="227"/>
      <c r="D15" s="227"/>
      <c r="E15" s="227"/>
      <c r="F15" s="227"/>
      <c r="G15" s="227"/>
      <c r="H15" s="227"/>
      <c r="I15" s="227"/>
      <c r="J15" s="227"/>
      <c r="AD15" s="17" t="s">
        <v>378</v>
      </c>
      <c r="AE15" s="232">
        <v>15470887</v>
      </c>
      <c r="AF15" s="232">
        <v>15591350</v>
      </c>
      <c r="AG15" s="232">
        <v>16201867</v>
      </c>
      <c r="AH15" s="232">
        <v>16793191</v>
      </c>
      <c r="AI15" s="232">
        <v>17563448</v>
      </c>
      <c r="AJ15" s="232">
        <v>18324256</v>
      </c>
      <c r="AK15" s="232">
        <v>19032821</v>
      </c>
      <c r="AL15" s="232">
        <v>19856954</v>
      </c>
      <c r="AM15" s="232">
        <v>20233626</v>
      </c>
      <c r="AN15" s="232">
        <v>20157789</v>
      </c>
      <c r="AO15" s="232">
        <v>21501523</v>
      </c>
      <c r="AP15" s="232">
        <v>22199641</v>
      </c>
      <c r="AQ15" s="232">
        <v>22696984</v>
      </c>
      <c r="AR15" s="232">
        <v>23370489</v>
      </c>
      <c r="AS15" s="232">
        <v>23851342</v>
      </c>
      <c r="AT15" s="232">
        <v>24254840</v>
      </c>
      <c r="AU15" s="232">
        <v>24919000</v>
      </c>
      <c r="AV15" s="232">
        <v>25591000</v>
      </c>
      <c r="AW15" s="230">
        <f>AV15*1.015</f>
        <v>25974864.999999996</v>
      </c>
      <c r="AX15" s="230">
        <f t="shared" ref="AX15" si="30">AW15*1.015</f>
        <v>26364487.974999994</v>
      </c>
      <c r="AY15" s="230">
        <f t="shared" ref="AY15" si="31">AX15*1.015</f>
        <v>26759955.294624992</v>
      </c>
      <c r="AZ15" s="230">
        <f t="shared" ref="AZ15" si="32">AY15*1.015</f>
        <v>27161354.624044362</v>
      </c>
      <c r="BA15" s="230">
        <f t="shared" ref="BA15" si="33">AZ15*1.015</f>
        <v>27568774.943405025</v>
      </c>
      <c r="BB15" s="230">
        <f t="shared" ref="BB15" si="34">BA15*1.015</f>
        <v>27982306.567556098</v>
      </c>
      <c r="BC15" s="230">
        <f t="shared" ref="BC15" si="35">BB15*1.015</f>
        <v>28402041.166069437</v>
      </c>
      <c r="BD15" s="230">
        <f t="shared" ref="BD15" si="36">BC15*1.015</f>
        <v>28828071.783560477</v>
      </c>
      <c r="BE15" s="230">
        <f t="shared" ref="BE15" si="37">BD15*1.015</f>
        <v>29260492.860313881</v>
      </c>
      <c r="BF15" s="230">
        <f t="shared" ref="BF15" si="38">BE15*1.015</f>
        <v>29699400.253218587</v>
      </c>
      <c r="BG15" s="230">
        <f t="shared" ref="BG15" si="39">BF15*1.015</f>
        <v>30144891.257016864</v>
      </c>
      <c r="BH15" s="230">
        <f t="shared" ref="BH15" si="40">BG15*1.015</f>
        <v>30597064.625872113</v>
      </c>
      <c r="BI15" s="230">
        <f t="shared" ref="BI15" si="41">BH15*1.015</f>
        <v>31056020.595260192</v>
      </c>
      <c r="BJ15" s="230">
        <f t="shared" ref="BJ15" si="42">BI15*1.015</f>
        <v>31521860.904189091</v>
      </c>
      <c r="BK15" s="230">
        <f t="shared" ref="BK15" si="43">BJ15*1.015</f>
        <v>31994688.817751925</v>
      </c>
      <c r="BL15" s="230">
        <f t="shared" ref="BL15" si="44">BK15*1.015</f>
        <v>32474609.1500182</v>
      </c>
      <c r="BM15" s="230">
        <f t="shared" ref="BM15" si="45">BL15*1.015</f>
        <v>32961728.287268471</v>
      </c>
      <c r="BN15" s="230">
        <f t="shared" ref="BN15" si="46">BM15*1.015</f>
        <v>33456154.211577494</v>
      </c>
      <c r="BO15" s="230">
        <f t="shared" ref="BO15" si="47">BN15*1.015</f>
        <v>33957996.524751149</v>
      </c>
      <c r="BP15" s="230">
        <f t="shared" ref="BP15" si="48">BO15*1.015</f>
        <v>34467366.472622409</v>
      </c>
      <c r="BQ15" s="230">
        <f t="shared" ref="BQ15" si="49">BP15*1.015</f>
        <v>34984376.969711743</v>
      </c>
      <c r="BR15" s="230">
        <f t="shared" ref="BR15" si="50">BQ15*1.015</f>
        <v>35509142.624257416</v>
      </c>
      <c r="BS15" s="217">
        <f>36000*1000</f>
        <v>36000000</v>
      </c>
    </row>
    <row r="16" spans="1:72">
      <c r="A16" s="228" t="s">
        <v>272</v>
      </c>
      <c r="B16" s="229">
        <v>2011</v>
      </c>
      <c r="C16" s="229">
        <v>2012</v>
      </c>
      <c r="D16" s="229">
        <v>2013</v>
      </c>
      <c r="E16" s="229">
        <v>2014</v>
      </c>
      <c r="F16" s="229">
        <v>2015</v>
      </c>
      <c r="G16" s="229">
        <v>2016</v>
      </c>
      <c r="H16" s="229">
        <v>2017</v>
      </c>
      <c r="I16" s="229">
        <v>2018</v>
      </c>
      <c r="J16" s="230"/>
      <c r="AD16" s="17" t="s">
        <v>379</v>
      </c>
      <c r="AE16" s="213">
        <v>0</v>
      </c>
      <c r="AF16" s="213">
        <v>0</v>
      </c>
      <c r="AG16" s="213">
        <v>0</v>
      </c>
      <c r="AH16" s="213">
        <v>0</v>
      </c>
      <c r="AI16" s="213">
        <v>0</v>
      </c>
      <c r="AJ16" s="213">
        <v>0</v>
      </c>
      <c r="AK16" s="213">
        <v>0</v>
      </c>
      <c r="AL16" s="213">
        <v>0</v>
      </c>
      <c r="AM16" s="213">
        <v>0</v>
      </c>
      <c r="AN16" s="213">
        <v>0</v>
      </c>
      <c r="AO16" s="215">
        <v>9.9999999999999995E-7</v>
      </c>
      <c r="AP16" s="215">
        <v>8.7600000000000011E-2</v>
      </c>
      <c r="AQ16" s="215">
        <v>0.876</v>
      </c>
      <c r="AR16" s="215">
        <v>8.76</v>
      </c>
      <c r="AS16" s="215">
        <v>87600</v>
      </c>
      <c r="AT16" s="215">
        <v>876</v>
      </c>
      <c r="AU16" s="215">
        <v>2628</v>
      </c>
      <c r="AV16" s="215">
        <v>8269.44</v>
      </c>
      <c r="AW16" s="215">
        <v>23652</v>
      </c>
      <c r="AX16" s="215">
        <v>63948</v>
      </c>
      <c r="AY16" s="215">
        <v>172896.44444444444</v>
      </c>
      <c r="AZ16" s="215">
        <v>467460.75720164611</v>
      </c>
      <c r="BA16" s="215">
        <v>1263875.3805822281</v>
      </c>
      <c r="BB16" s="215">
        <v>3417144.5475000986</v>
      </c>
      <c r="BC16" s="215">
        <v>9238946.369166933</v>
      </c>
      <c r="BD16" s="215">
        <v>24979373.516636524</v>
      </c>
      <c r="BE16" s="215">
        <v>67536824.693128377</v>
      </c>
      <c r="BF16" s="215">
        <v>182599563.05919898</v>
      </c>
      <c r="BG16" s="215">
        <v>493695114.93783426</v>
      </c>
      <c r="BH16" s="215">
        <v>1334805310.7578485</v>
      </c>
      <c r="BI16" s="215">
        <v>3608918062.4193683</v>
      </c>
      <c r="BJ16" s="215">
        <v>9757445131.7264423</v>
      </c>
      <c r="BK16" s="215">
        <v>26381240541.334454</v>
      </c>
      <c r="BL16" s="215">
        <v>71327057759.904266</v>
      </c>
      <c r="BM16" s="215">
        <v>192847230239.74115</v>
      </c>
      <c r="BN16" s="215">
        <v>521401770648.18909</v>
      </c>
      <c r="BO16" s="215">
        <v>1409715898419.1777</v>
      </c>
      <c r="BP16" s="215">
        <v>3811454095725.9248</v>
      </c>
      <c r="BQ16" s="215">
        <v>10305042555110.834</v>
      </c>
      <c r="BR16" s="215">
        <v>27861781723077.438</v>
      </c>
      <c r="BS16" s="217">
        <v>69441538228905.352</v>
      </c>
      <c r="BT16" s="133">
        <f>BS16/8760</f>
        <v>7927116236.1764097</v>
      </c>
    </row>
    <row r="17" spans="1:72">
      <c r="A17" s="228" t="s">
        <v>279</v>
      </c>
      <c r="B17" s="232">
        <v>4427407</v>
      </c>
      <c r="C17" s="232">
        <v>4743558</v>
      </c>
      <c r="D17" s="232">
        <v>5073367</v>
      </c>
      <c r="E17" s="232">
        <v>5343942</v>
      </c>
      <c r="F17" s="232">
        <v>5534286</v>
      </c>
      <c r="G17" s="234"/>
      <c r="H17" s="234"/>
      <c r="I17" s="234"/>
      <c r="J17" s="230"/>
      <c r="AD17" s="17" t="s">
        <v>380</v>
      </c>
      <c r="AE17" s="241">
        <v>0</v>
      </c>
      <c r="AF17" s="241">
        <v>0</v>
      </c>
      <c r="AG17" s="241">
        <v>0</v>
      </c>
      <c r="AH17" s="241">
        <v>0</v>
      </c>
      <c r="AI17" s="241">
        <v>0</v>
      </c>
      <c r="AJ17" s="241">
        <v>0</v>
      </c>
      <c r="AK17" s="241">
        <v>0</v>
      </c>
      <c r="AL17" s="241">
        <v>0</v>
      </c>
      <c r="AM17" s="241">
        <v>0</v>
      </c>
      <c r="AN17" s="241">
        <v>0</v>
      </c>
      <c r="AO17" s="241">
        <v>0</v>
      </c>
      <c r="AP17" s="215">
        <v>8.7600000000000011E-2</v>
      </c>
      <c r="AQ17" s="215">
        <v>0.876</v>
      </c>
      <c r="AR17" s="215">
        <v>8.76</v>
      </c>
      <c r="AS17" s="215">
        <v>87600</v>
      </c>
      <c r="AT17" s="215">
        <v>876</v>
      </c>
      <c r="AU17" s="215">
        <v>2628</v>
      </c>
      <c r="AV17" s="215">
        <v>8269.44</v>
      </c>
      <c r="AW17" s="215">
        <v>23652</v>
      </c>
      <c r="AX17" s="213">
        <f>AW17*1.16</f>
        <v>27436.32</v>
      </c>
      <c r="AY17" s="213">
        <f t="shared" ref="AY17:BR17" si="51">AX17*1.16</f>
        <v>31826.131199999996</v>
      </c>
      <c r="AZ17" s="213">
        <f t="shared" si="51"/>
        <v>36918.31219199999</v>
      </c>
      <c r="BA17" s="213">
        <f t="shared" si="51"/>
        <v>42825.242142719988</v>
      </c>
      <c r="BB17" s="213">
        <f t="shared" si="51"/>
        <v>49677.280885555185</v>
      </c>
      <c r="BC17" s="213">
        <f t="shared" si="51"/>
        <v>57625.645827244007</v>
      </c>
      <c r="BD17" s="213">
        <f t="shared" si="51"/>
        <v>66845.749159603045</v>
      </c>
      <c r="BE17" s="213">
        <f t="shared" si="51"/>
        <v>77541.069025139528</v>
      </c>
      <c r="BF17" s="213">
        <f t="shared" si="51"/>
        <v>89947.640069161847</v>
      </c>
      <c r="BG17" s="213">
        <f t="shared" si="51"/>
        <v>104339.26248022774</v>
      </c>
      <c r="BH17" s="213">
        <f t="shared" si="51"/>
        <v>121033.54447706418</v>
      </c>
      <c r="BI17" s="213">
        <f t="shared" si="51"/>
        <v>140398.91159339444</v>
      </c>
      <c r="BJ17" s="213">
        <f t="shared" si="51"/>
        <v>162862.73744833755</v>
      </c>
      <c r="BK17" s="213">
        <f t="shared" si="51"/>
        <v>188920.77544007153</v>
      </c>
      <c r="BL17" s="213">
        <f t="shared" si="51"/>
        <v>219148.09951048298</v>
      </c>
      <c r="BM17" s="213">
        <f t="shared" si="51"/>
        <v>254211.79543216023</v>
      </c>
      <c r="BN17" s="213">
        <f t="shared" si="51"/>
        <v>294885.68270130584</v>
      </c>
      <c r="BO17" s="213">
        <f t="shared" si="51"/>
        <v>342067.39193351474</v>
      </c>
      <c r="BP17" s="213">
        <f t="shared" si="51"/>
        <v>396798.17464287707</v>
      </c>
      <c r="BQ17" s="213">
        <f t="shared" si="51"/>
        <v>460285.88258573739</v>
      </c>
      <c r="BR17" s="213">
        <f t="shared" si="51"/>
        <v>533931.62379945535</v>
      </c>
      <c r="BS17" s="217">
        <f>627.031578947368*1000</f>
        <v>627031.57894736796</v>
      </c>
    </row>
    <row r="18" spans="1:72">
      <c r="A18" s="228" t="s">
        <v>280</v>
      </c>
      <c r="B18" s="232">
        <v>22199641</v>
      </c>
      <c r="C18" s="232">
        <v>22696984</v>
      </c>
      <c r="D18" s="232">
        <v>23370489</v>
      </c>
      <c r="E18" s="232">
        <v>23851342</v>
      </c>
      <c r="F18" s="232">
        <v>24254840</v>
      </c>
      <c r="G18" s="229">
        <v>24919000</v>
      </c>
      <c r="H18" s="229">
        <v>25591000</v>
      </c>
      <c r="I18" s="230">
        <f>1.033*H18</f>
        <v>26435502.999999996</v>
      </c>
      <c r="J18" s="230"/>
      <c r="AD18" s="264" t="s">
        <v>402</v>
      </c>
      <c r="AE18" s="265">
        <v>0</v>
      </c>
      <c r="AF18" s="265">
        <v>0</v>
      </c>
      <c r="AG18" s="265">
        <v>0</v>
      </c>
      <c r="AH18" s="265">
        <v>0</v>
      </c>
      <c r="AI18" s="265">
        <v>0</v>
      </c>
      <c r="AJ18" s="265">
        <v>0</v>
      </c>
      <c r="AK18" s="265">
        <v>0</v>
      </c>
      <c r="AL18" s="265">
        <v>0</v>
      </c>
      <c r="AM18" s="265">
        <v>25</v>
      </c>
      <c r="AN18" s="265">
        <v>25</v>
      </c>
      <c r="AO18" s="265">
        <v>25</v>
      </c>
      <c r="AP18" s="265">
        <v>25</v>
      </c>
      <c r="AQ18" s="265">
        <v>25</v>
      </c>
      <c r="AU18">
        <v>12.5</v>
      </c>
      <c r="AV18" s="104">
        <v>12.5</v>
      </c>
      <c r="AW18" s="104">
        <v>12.5</v>
      </c>
      <c r="AX18" s="104">
        <v>12.5</v>
      </c>
      <c r="AY18" s="104">
        <v>12.5</v>
      </c>
      <c r="AZ18">
        <v>6.25</v>
      </c>
      <c r="BA18" s="104">
        <v>6.25</v>
      </c>
      <c r="BB18" s="104">
        <v>6.25</v>
      </c>
      <c r="BC18" s="104">
        <v>6.25</v>
      </c>
      <c r="BD18">
        <v>3.125</v>
      </c>
      <c r="BE18" s="104">
        <v>3.125</v>
      </c>
      <c r="BF18" s="104">
        <v>3.125</v>
      </c>
      <c r="BG18" s="104">
        <v>3.125</v>
      </c>
      <c r="BH18">
        <f>BG18/2</f>
        <v>1.5625</v>
      </c>
      <c r="BI18">
        <v>1.5625</v>
      </c>
      <c r="BJ18" s="104">
        <v>1.5625</v>
      </c>
      <c r="BK18" s="104">
        <v>1.5625</v>
      </c>
      <c r="BL18">
        <f>BK18/2</f>
        <v>0.78125</v>
      </c>
      <c r="BM18" s="104">
        <v>0.78125</v>
      </c>
      <c r="BN18" s="104">
        <v>0.78125</v>
      </c>
      <c r="BO18" s="104">
        <v>0.78125</v>
      </c>
      <c r="BP18">
        <f>BO18/2</f>
        <v>0.390625</v>
      </c>
      <c r="BQ18" s="104">
        <v>0.390625</v>
      </c>
      <c r="BR18" s="104">
        <v>0.390625</v>
      </c>
      <c r="BS18" s="104">
        <v>0.390625</v>
      </c>
    </row>
    <row r="19" spans="1:72">
      <c r="A19" s="228" t="s">
        <v>309</v>
      </c>
      <c r="B19" s="233">
        <v>5.1891472455664056E-2</v>
      </c>
      <c r="C19" s="233">
        <v>7.1407711104942484E-2</v>
      </c>
      <c r="D19" s="233">
        <v>6.952776797500948E-2</v>
      </c>
      <c r="E19" s="233">
        <v>5.3332431893848842E-2</v>
      </c>
      <c r="F19" s="233">
        <v>3.5618650052713807E-2</v>
      </c>
      <c r="G19" s="234"/>
      <c r="H19" s="234"/>
      <c r="I19" s="230"/>
      <c r="J19" s="230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</row>
    <row r="20" spans="1:72">
      <c r="A20" s="228" t="s">
        <v>308</v>
      </c>
      <c r="B20" s="238">
        <v>3.2468304687067961E-2</v>
      </c>
      <c r="C20" s="238">
        <v>2.2403200123821909E-2</v>
      </c>
      <c r="D20" s="238">
        <v>2.9673766347105834E-2</v>
      </c>
      <c r="E20" s="238">
        <v>2.0575222024665329E-2</v>
      </c>
      <c r="F20" s="238">
        <v>1.6917203233260514E-2</v>
      </c>
      <c r="G20" s="235">
        <v>2.7382576013694537E-2</v>
      </c>
      <c r="H20" s="235">
        <v>2.6967374292708346E-2</v>
      </c>
      <c r="I20" s="230"/>
      <c r="J20" s="230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</row>
    <row r="21" spans="1:72">
      <c r="A21" s="228" t="s">
        <v>307</v>
      </c>
      <c r="B21" s="230">
        <f>(10000/1000000000)*8675</f>
        <v>8.6750000000000008E-2</v>
      </c>
      <c r="C21" s="230">
        <f>(10000/100000)*8765</f>
        <v>876.5</v>
      </c>
      <c r="D21" s="236">
        <f>(1000000/100000000)*8765</f>
        <v>87.65</v>
      </c>
      <c r="E21" s="236">
        <f>((10000000000)/1000000000)*8765</f>
        <v>87650</v>
      </c>
      <c r="F21" s="230">
        <f>(100/1000)*8765</f>
        <v>876.5</v>
      </c>
      <c r="G21" s="230">
        <f>(300/1000)*8765</f>
        <v>2629.5</v>
      </c>
      <c r="H21" s="230">
        <f>(944/1000)*8765</f>
        <v>8274.16</v>
      </c>
      <c r="I21" s="230">
        <f>(2700/1000)*8765</f>
        <v>23665.5</v>
      </c>
      <c r="J21" s="230"/>
    </row>
    <row r="22" spans="1:72">
      <c r="A22" s="228" t="s">
        <v>310</v>
      </c>
      <c r="B22" s="230"/>
      <c r="C22" s="238">
        <f t="shared" ref="C22:I22" si="52">-1+(C21/B21)</f>
        <v>10102.746397694524</v>
      </c>
      <c r="D22" s="238">
        <f t="shared" si="52"/>
        <v>-0.9</v>
      </c>
      <c r="E22" s="238">
        <f t="shared" si="52"/>
        <v>998.99999999999989</v>
      </c>
      <c r="F22" s="238">
        <f t="shared" si="52"/>
        <v>-0.99</v>
      </c>
      <c r="G22" s="238">
        <f t="shared" si="52"/>
        <v>2</v>
      </c>
      <c r="H22" s="238">
        <f t="shared" si="52"/>
        <v>2.1466666666666665</v>
      </c>
      <c r="I22" s="238">
        <f t="shared" si="52"/>
        <v>1.8601694915254239</v>
      </c>
      <c r="J22" s="230"/>
      <c r="BS22" s="107"/>
    </row>
    <row r="23" spans="1:72">
      <c r="A23" s="145" t="s">
        <v>400</v>
      </c>
      <c r="B23" s="145"/>
      <c r="C23" s="145"/>
      <c r="D23" s="145"/>
      <c r="E23" s="145"/>
      <c r="F23" s="145"/>
      <c r="G23" s="145"/>
      <c r="H23" s="145"/>
      <c r="I23" s="145"/>
      <c r="J23" s="145"/>
      <c r="BO23" s="211" t="s">
        <v>387</v>
      </c>
      <c r="BP23" s="211"/>
      <c r="BQ23" s="211"/>
      <c r="BR23" s="211"/>
    </row>
    <row r="24" spans="1:72">
      <c r="A24" s="228" t="s">
        <v>272</v>
      </c>
      <c r="B24" s="229">
        <v>2011</v>
      </c>
      <c r="C24" s="229">
        <v>2012</v>
      </c>
      <c r="D24" s="229">
        <v>2013</v>
      </c>
      <c r="E24" s="229">
        <v>2014</v>
      </c>
      <c r="F24" s="229">
        <v>2015</v>
      </c>
      <c r="G24" s="229">
        <v>2016</v>
      </c>
      <c r="H24" s="229">
        <v>2017</v>
      </c>
      <c r="I24" s="229">
        <v>2018</v>
      </c>
      <c r="J24" s="229">
        <v>2019</v>
      </c>
      <c r="K24" s="101"/>
      <c r="BO24" s="126"/>
      <c r="BP24" s="127" t="s">
        <v>381</v>
      </c>
      <c r="BQ24" s="126" t="s">
        <v>382</v>
      </c>
      <c r="BR24" s="127" t="s">
        <v>385</v>
      </c>
    </row>
    <row r="25" spans="1:72">
      <c r="A25" s="228" t="s">
        <v>311</v>
      </c>
      <c r="B25" s="230">
        <f>(10000/1000000000)*8675</f>
        <v>8.6750000000000008E-2</v>
      </c>
      <c r="C25" s="230">
        <f>(1000/100000)*8765</f>
        <v>87.65</v>
      </c>
      <c r="D25" s="236">
        <f>(1000000/100000000)*8765</f>
        <v>87.65</v>
      </c>
      <c r="E25" s="236">
        <f>((10000000000)/1000000000)*8765</f>
        <v>87650</v>
      </c>
      <c r="F25" s="230">
        <f>(100/1000)*8765</f>
        <v>876.5</v>
      </c>
      <c r="G25" s="230">
        <f>(300/1000)*8765</f>
        <v>2629.5</v>
      </c>
      <c r="H25" s="230">
        <f>(944/1000)*8765</f>
        <v>8274.16</v>
      </c>
      <c r="I25" s="230">
        <f>(2700/1000)*8765</f>
        <v>23665.5</v>
      </c>
      <c r="J25" s="230">
        <f>(7300/1000)*8760</f>
        <v>63948</v>
      </c>
      <c r="BO25" s="127" t="s">
        <v>383</v>
      </c>
      <c r="BP25" s="135">
        <f>BT16</f>
        <v>7927116236.1764097</v>
      </c>
      <c r="BQ25" s="134">
        <v>71587</v>
      </c>
      <c r="BR25" s="126">
        <v>0</v>
      </c>
    </row>
    <row r="26" spans="1:72">
      <c r="A26" s="228" t="s">
        <v>312</v>
      </c>
      <c r="B26" s="230">
        <v>16.489999999999998</v>
      </c>
      <c r="C26" s="230">
        <v>6.75</v>
      </c>
      <c r="D26" s="230">
        <v>91</v>
      </c>
      <c r="E26" s="230">
        <v>654</v>
      </c>
      <c r="F26" s="230">
        <v>257</v>
      </c>
      <c r="G26" s="230">
        <v>675</v>
      </c>
      <c r="H26" s="230">
        <v>2510</v>
      </c>
      <c r="I26" s="230">
        <v>6630</v>
      </c>
      <c r="J26" s="230"/>
      <c r="BO26" s="126" t="s">
        <v>386</v>
      </c>
      <c r="BP26" s="136">
        <f>BS16/1000</f>
        <v>69441538228.90535</v>
      </c>
      <c r="BQ26" s="137">
        <v>627.03157894736842</v>
      </c>
      <c r="BR26" s="126">
        <v>0</v>
      </c>
    </row>
    <row r="27" spans="1:72">
      <c r="A27" s="228" t="s">
        <v>313</v>
      </c>
      <c r="B27" s="239">
        <f t="shared" ref="B27:G27" si="53">B25/B18</f>
        <v>3.907720850080414E-9</v>
      </c>
      <c r="C27" s="239">
        <f t="shared" si="53"/>
        <v>3.8617465650942875E-6</v>
      </c>
      <c r="D27" s="239">
        <f t="shared" si="53"/>
        <v>3.7504563982379662E-6</v>
      </c>
      <c r="E27" s="239">
        <f t="shared" si="53"/>
        <v>3.674845633423897E-3</v>
      </c>
      <c r="F27" s="239">
        <f t="shared" si="53"/>
        <v>3.613711737533622E-5</v>
      </c>
      <c r="G27" s="239">
        <f t="shared" si="53"/>
        <v>1.055218909266022E-4</v>
      </c>
      <c r="H27" s="239">
        <f>H25/H18</f>
        <v>3.2332304325739515E-4</v>
      </c>
      <c r="I27" s="239">
        <f>I25/I18</f>
        <v>8.952165578237722E-4</v>
      </c>
      <c r="J27" s="230"/>
      <c r="BO27" s="127" t="s">
        <v>384</v>
      </c>
      <c r="BP27" s="138">
        <f>BS17/100</f>
        <v>6270.3157894736796</v>
      </c>
      <c r="BQ27" s="139">
        <v>2.5899999999999999E-2</v>
      </c>
      <c r="BR27" s="126">
        <v>0</v>
      </c>
    </row>
    <row r="28" spans="1:72">
      <c r="BH28" s="243" t="s">
        <v>377</v>
      </c>
      <c r="BI28" s="243"/>
      <c r="BJ28" s="243"/>
      <c r="BK28" s="243"/>
      <c r="BL28" s="243"/>
      <c r="BM28" s="243"/>
    </row>
    <row r="29" spans="1:72">
      <c r="A29" s="145" t="s">
        <v>328</v>
      </c>
      <c r="B29" s="145"/>
      <c r="C29" s="145"/>
      <c r="D29" s="145"/>
      <c r="E29" s="145"/>
      <c r="F29" s="145"/>
      <c r="G29" s="145"/>
      <c r="H29" s="145"/>
      <c r="BH29" s="117" t="s">
        <v>376</v>
      </c>
      <c r="BI29" s="117" t="s">
        <v>263</v>
      </c>
      <c r="BJ29" s="117" t="s">
        <v>356</v>
      </c>
      <c r="BK29" s="117" t="s">
        <v>340</v>
      </c>
      <c r="BL29" s="117" t="s">
        <v>341</v>
      </c>
      <c r="BM29" s="117" t="s">
        <v>373</v>
      </c>
    </row>
    <row r="30" spans="1:72">
      <c r="A30" s="222"/>
      <c r="B30" s="222" t="s">
        <v>323</v>
      </c>
      <c r="C30" s="222" t="s">
        <v>351</v>
      </c>
      <c r="D30" s="223" t="s">
        <v>350</v>
      </c>
      <c r="E30" s="223" t="s">
        <v>325</v>
      </c>
      <c r="F30" s="223" t="s">
        <v>326</v>
      </c>
      <c r="G30" s="223" t="s">
        <v>327</v>
      </c>
      <c r="H30" s="223" t="s">
        <v>396</v>
      </c>
      <c r="I30" s="104"/>
      <c r="J30" s="104"/>
      <c r="K30" s="104"/>
      <c r="L30" s="104"/>
      <c r="BH30" s="117" t="s">
        <v>374</v>
      </c>
      <c r="BI30" s="117">
        <v>3233</v>
      </c>
      <c r="BJ30" s="117">
        <v>61.84</v>
      </c>
      <c r="BK30" s="117">
        <v>22.64</v>
      </c>
      <c r="BL30" s="117">
        <v>872.4</v>
      </c>
      <c r="BM30" s="117">
        <v>2.13</v>
      </c>
    </row>
    <row r="31" spans="1:72">
      <c r="A31" s="17" t="s">
        <v>316</v>
      </c>
      <c r="B31" s="215" t="s">
        <v>48</v>
      </c>
      <c r="C31" s="213">
        <f>56298+362518+256107</f>
        <v>674923</v>
      </c>
      <c r="D31" s="213"/>
      <c r="E31" s="213"/>
      <c r="F31" s="215">
        <f>C31</f>
        <v>674923</v>
      </c>
      <c r="G31" s="213"/>
      <c r="H31" s="213"/>
      <c r="I31" s="104"/>
      <c r="J31" s="104"/>
      <c r="K31" s="104"/>
      <c r="L31" s="104"/>
      <c r="BH31" s="117" t="s">
        <v>339</v>
      </c>
      <c r="BI31" s="131">
        <v>2.2140101258404286E-2</v>
      </c>
      <c r="BJ31" s="131">
        <v>1.1574862122965888</v>
      </c>
      <c r="BK31" s="131">
        <v>3.1616142830574669</v>
      </c>
      <c r="BL31" s="131">
        <v>8.2048311976640365E-2</v>
      </c>
      <c r="BM31" s="131">
        <v>33.605139609587354</v>
      </c>
    </row>
    <row r="32" spans="1:72">
      <c r="A32" s="17" t="s">
        <v>321</v>
      </c>
      <c r="B32" s="215">
        <f>(('Energy Impact'!G9)*8760)/1000000</f>
        <v>45.392870213740487</v>
      </c>
      <c r="C32" s="215">
        <f>(C31/3600)/1000</f>
        <v>0.18747861111111111</v>
      </c>
      <c r="D32" s="215">
        <f>(69600*25*8760)/1000000000</f>
        <v>15.2424</v>
      </c>
      <c r="E32" s="213"/>
      <c r="F32" s="215">
        <f>F31/1000/3600</f>
        <v>0.18747861111111111</v>
      </c>
      <c r="G32" s="215">
        <f>(12*2*8760*2200000)/1000000000</f>
        <v>462.52800000000002</v>
      </c>
      <c r="H32" s="215">
        <f>B47</f>
        <v>638.88888888888891</v>
      </c>
      <c r="I32" s="104"/>
      <c r="J32" s="104"/>
      <c r="K32" s="104"/>
      <c r="L32" s="104"/>
    </row>
    <row r="33" spans="1:15">
      <c r="A33" s="17" t="s">
        <v>317</v>
      </c>
      <c r="B33" s="217">
        <f>252000*365</f>
        <v>91980000</v>
      </c>
      <c r="C33" s="217">
        <v>141000000000</v>
      </c>
      <c r="D33" s="217">
        <v>3105000000</v>
      </c>
      <c r="E33" s="213"/>
      <c r="F33" s="213">
        <v>7600000000</v>
      </c>
      <c r="G33" s="213">
        <v>19000000000</v>
      </c>
      <c r="H33" s="217">
        <v>577000000000</v>
      </c>
      <c r="I33" s="104"/>
      <c r="J33" s="104"/>
      <c r="K33" s="104"/>
      <c r="L33" s="104"/>
    </row>
    <row r="34" spans="1:15">
      <c r="A34" s="17" t="s">
        <v>318</v>
      </c>
      <c r="B34" s="218">
        <f>B33/(3600*8760)</f>
        <v>2.9166666666666665</v>
      </c>
      <c r="C34" s="218">
        <f>C33/(3600*8675)</f>
        <v>4514.8895292987509</v>
      </c>
      <c r="D34" s="218">
        <f>D33/(8760*3600)</f>
        <v>98.458904109589042</v>
      </c>
      <c r="E34" s="218"/>
      <c r="F34" s="218">
        <f t="shared" ref="F34" si="54">F33/(60*60*8675)</f>
        <v>243.35574767851426</v>
      </c>
      <c r="G34" s="215">
        <f>G33/(8760*3600)</f>
        <v>602.48604769152712</v>
      </c>
      <c r="H34" s="215">
        <f>H33/(8760*3600)</f>
        <v>18296.549974632166</v>
      </c>
      <c r="I34" s="104"/>
      <c r="J34" s="104"/>
      <c r="K34" s="104"/>
      <c r="L34" s="104"/>
    </row>
    <row r="35" spans="1:15">
      <c r="A35" s="17" t="s">
        <v>322</v>
      </c>
      <c r="B35" s="219">
        <v>0.875</v>
      </c>
      <c r="C35" s="213">
        <v>59000</v>
      </c>
      <c r="D35" s="213"/>
      <c r="E35" s="213"/>
      <c r="F35" s="213"/>
      <c r="G35" s="213"/>
      <c r="H35" s="213"/>
      <c r="I35" s="104"/>
      <c r="J35" s="104"/>
      <c r="K35" s="104"/>
      <c r="L35" s="104"/>
    </row>
    <row r="36" spans="1:15">
      <c r="A36" s="17" t="s">
        <v>319</v>
      </c>
      <c r="B36" s="219">
        <v>0.75</v>
      </c>
      <c r="C36" s="213">
        <v>22000</v>
      </c>
      <c r="D36" s="213"/>
      <c r="E36" s="213"/>
      <c r="F36" s="213"/>
      <c r="G36" s="213"/>
      <c r="H36" s="213"/>
      <c r="J36" s="104"/>
      <c r="K36" s="104"/>
      <c r="L36" s="104"/>
    </row>
    <row r="37" spans="1:15">
      <c r="A37" s="17" t="s">
        <v>320</v>
      </c>
      <c r="B37" s="215">
        <f>('Energy Impact'!G9*1000*24)/252000</f>
        <v>493.50804755099472</v>
      </c>
      <c r="C37" s="220">
        <f>(C32*1000000000)/C33</f>
        <v>1.3296355397951142E-3</v>
      </c>
      <c r="D37" s="221">
        <f>(D32*1000000)/D33</f>
        <v>4.9089855072463771E-3</v>
      </c>
      <c r="E37" s="213"/>
      <c r="F37" s="213"/>
      <c r="G37" s="214">
        <f>(G32*1000000)/G33</f>
        <v>2.4343578947368421E-2</v>
      </c>
      <c r="H37" s="214">
        <f>(H32*1000000000)/H33</f>
        <v>1.107259772771038</v>
      </c>
      <c r="J37" s="104"/>
      <c r="K37" s="104"/>
      <c r="L37" s="104"/>
    </row>
    <row r="38" spans="1:15">
      <c r="A38" s="17" t="s">
        <v>324</v>
      </c>
      <c r="B38" s="214">
        <f>1/B37</f>
        <v>2.0263094086559325E-3</v>
      </c>
      <c r="C38" s="215">
        <f>(1/C37)</f>
        <v>752.08579349051672</v>
      </c>
      <c r="D38" s="215">
        <f>1/D37</f>
        <v>203.70807746811525</v>
      </c>
      <c r="E38" s="213"/>
      <c r="F38" s="213"/>
      <c r="G38" s="215">
        <f>1/G37</f>
        <v>41.07859416078594</v>
      </c>
      <c r="H38" s="215">
        <f>1/H37</f>
        <v>0.90313043478260857</v>
      </c>
      <c r="J38" s="104"/>
      <c r="K38" s="104"/>
      <c r="L38" s="104"/>
    </row>
    <row r="39" spans="1:15">
      <c r="A39" s="224" t="s">
        <v>336</v>
      </c>
      <c r="B39" s="153"/>
      <c r="C39" s="153"/>
      <c r="D39" s="225"/>
    </row>
    <row r="40" spans="1:15">
      <c r="A40" s="114"/>
      <c r="B40" s="118" t="s">
        <v>332</v>
      </c>
      <c r="C40" s="118" t="s">
        <v>346</v>
      </c>
      <c r="D40" s="118" t="s">
        <v>333</v>
      </c>
      <c r="H40" s="211" t="s">
        <v>338</v>
      </c>
      <c r="I40" s="211"/>
      <c r="J40" s="211"/>
      <c r="K40" s="211"/>
      <c r="L40" s="211"/>
      <c r="M40" s="211"/>
      <c r="N40" s="211"/>
      <c r="O40" s="211"/>
    </row>
    <row r="41" spans="1:15">
      <c r="A41" s="116" t="s">
        <v>330</v>
      </c>
      <c r="B41" s="117">
        <v>2300000000</v>
      </c>
      <c r="C41" s="117">
        <f>B41/3600</f>
        <v>638888.88888888888</v>
      </c>
      <c r="D41" s="111">
        <f>C41/1000/365</f>
        <v>1.7503805175038052</v>
      </c>
      <c r="H41" s="117"/>
      <c r="I41" s="216" t="s">
        <v>337</v>
      </c>
      <c r="J41" s="117" t="s">
        <v>398</v>
      </c>
      <c r="K41" s="216" t="s">
        <v>397</v>
      </c>
      <c r="L41" s="117" t="s">
        <v>394</v>
      </c>
      <c r="M41" s="216" t="s">
        <v>395</v>
      </c>
      <c r="N41" s="117" t="s">
        <v>349</v>
      </c>
      <c r="O41" s="216" t="s">
        <v>399</v>
      </c>
    </row>
    <row r="42" spans="1:15">
      <c r="A42" s="116" t="s">
        <v>331</v>
      </c>
      <c r="B42" s="117">
        <v>18400000</v>
      </c>
      <c r="C42" s="117">
        <f t="shared" ref="C42:C43" si="55">B42/3600</f>
        <v>5111.1111111111113</v>
      </c>
      <c r="D42" s="110">
        <f>C42/365/1000</f>
        <v>1.4003044140030441E-2</v>
      </c>
      <c r="H42" s="128" t="s">
        <v>324</v>
      </c>
      <c r="I42" s="129">
        <f>B38</f>
        <v>2.0263094086559325E-3</v>
      </c>
      <c r="J42" s="131">
        <f>(B32*100000000)/H33</f>
        <v>7.8670485639064959E-3</v>
      </c>
      <c r="K42" s="131">
        <f>H38</f>
        <v>0.90313043478260857</v>
      </c>
      <c r="L42" s="131">
        <f>G38</f>
        <v>41.07859416078594</v>
      </c>
      <c r="M42" s="131">
        <f>D38</f>
        <v>203.70807746811525</v>
      </c>
      <c r="N42" s="131">
        <f>C38</f>
        <v>752.08579349051672</v>
      </c>
      <c r="O42" s="131">
        <f>H33/((D32+C32+G32+H32)*1000000000)</f>
        <v>0.51663309308902117</v>
      </c>
    </row>
    <row r="43" spans="1:15">
      <c r="A43" s="116" t="s">
        <v>335</v>
      </c>
      <c r="B43" s="117">
        <v>39600000</v>
      </c>
      <c r="C43" s="117">
        <f t="shared" si="55"/>
        <v>11000</v>
      </c>
      <c r="D43" s="110">
        <f>C43/365/1000</f>
        <v>3.0136986301369864E-2</v>
      </c>
    </row>
    <row r="44" spans="1:15">
      <c r="A44" s="116" t="s">
        <v>337</v>
      </c>
      <c r="B44" s="117"/>
      <c r="C44" s="111">
        <f>'Energy Impact'!G5</f>
        <v>33.377110451279769</v>
      </c>
      <c r="D44" s="111">
        <f>C50</f>
        <v>0.12436402798285068</v>
      </c>
    </row>
    <row r="45" spans="1:15">
      <c r="A45" s="212" t="s">
        <v>347</v>
      </c>
      <c r="B45" s="212"/>
      <c r="C45" s="212"/>
    </row>
    <row r="46" spans="1:15">
      <c r="A46" s="114"/>
      <c r="B46" s="106" t="s">
        <v>334</v>
      </c>
      <c r="C46" s="106" t="s">
        <v>333</v>
      </c>
    </row>
    <row r="47" spans="1:15">
      <c r="A47" s="115" t="s">
        <v>348</v>
      </c>
      <c r="B47" s="111">
        <f>C41/1000</f>
        <v>638.88888888888891</v>
      </c>
      <c r="C47" s="111">
        <f>B47/365</f>
        <v>1.7503805175038052</v>
      </c>
    </row>
    <row r="48" spans="1:15">
      <c r="A48" s="115" t="s">
        <v>331</v>
      </c>
      <c r="B48" s="111">
        <f>C42/1000</f>
        <v>5.1111111111111116</v>
      </c>
      <c r="C48" s="110">
        <f t="shared" ref="C48:C49" si="56">B48/365</f>
        <v>1.4003044140030443E-2</v>
      </c>
    </row>
    <row r="49" spans="1:24">
      <c r="A49" s="115" t="s">
        <v>335</v>
      </c>
      <c r="B49" s="111">
        <f>C43/1000</f>
        <v>11</v>
      </c>
      <c r="C49" s="110">
        <f t="shared" si="56"/>
        <v>3.0136986301369864E-2</v>
      </c>
      <c r="X49" s="104"/>
    </row>
    <row r="50" spans="1:24">
      <c r="A50" s="115" t="s">
        <v>337</v>
      </c>
      <c r="B50" s="111">
        <f>C50*365</f>
        <v>45.392870213740494</v>
      </c>
      <c r="C50" s="111">
        <f>(('Energy Impact'!G9)*24)/1000000</f>
        <v>0.12436402798285068</v>
      </c>
      <c r="X50" s="104"/>
    </row>
    <row r="51" spans="1:24">
      <c r="X51" s="104"/>
    </row>
    <row r="52" spans="1:24">
      <c r="X52" s="104"/>
    </row>
    <row r="53" spans="1:24">
      <c r="X53" s="104"/>
    </row>
    <row r="54" spans="1:24">
      <c r="X54" s="104"/>
    </row>
    <row r="55" spans="1:24">
      <c r="X55" s="104"/>
    </row>
    <row r="56" spans="1:24">
      <c r="X56" s="104"/>
    </row>
    <row r="57" spans="1:24">
      <c r="X57" s="104"/>
    </row>
    <row r="58" spans="1:24">
      <c r="X58" s="104"/>
    </row>
    <row r="59" spans="1:24">
      <c r="X59" s="104"/>
    </row>
    <row r="60" spans="1:24">
      <c r="X60" s="104"/>
    </row>
    <row r="61" spans="1:24">
      <c r="X61" s="104"/>
    </row>
    <row r="62" spans="1:24">
      <c r="X62" s="104"/>
    </row>
    <row r="63" spans="1:24">
      <c r="X63" s="104"/>
    </row>
    <row r="64" spans="1:24">
      <c r="X64" s="104"/>
    </row>
  </sheetData>
  <sortState ref="H42:M42">
    <sortCondition ref="H41"/>
  </sortState>
  <mergeCells count="11">
    <mergeCell ref="A1:C1"/>
    <mergeCell ref="A15:J15"/>
    <mergeCell ref="H40:O40"/>
    <mergeCell ref="A39:D39"/>
    <mergeCell ref="A23:J23"/>
    <mergeCell ref="A2:C2"/>
    <mergeCell ref="BH28:BM28"/>
    <mergeCell ref="BO23:BR23"/>
    <mergeCell ref="AD10:AN12"/>
    <mergeCell ref="A45:C45"/>
    <mergeCell ref="A29:H29"/>
  </mergeCells>
  <pageMargins left="0.7" right="0.7" top="0.75" bottom="0.75" header="0.3" footer="0.3"/>
  <pageSetup paperSize="9" orientation="portrait" horizontalDpi="4294967292" verticalDpi="4294967292"/>
  <ignoredErrors>
    <ignoredError sqref="J42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ASIC Hardware Statistics</vt:lpstr>
      <vt:lpstr>Profitability Table</vt:lpstr>
      <vt:lpstr>Network Hardware Breakdown</vt:lpstr>
      <vt:lpstr>Energy Impact</vt:lpstr>
      <vt:lpstr>Bitcoin Daily Statistics</vt:lpstr>
      <vt:lpstr>Demand vs Energy Market Growth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Strathclyde Standard Desktop</dc:creator>
  <cp:lastModifiedBy>Tugboat Taylor</cp:lastModifiedBy>
  <dcterms:created xsi:type="dcterms:W3CDTF">2018-06-13T11:14:06Z</dcterms:created>
  <dcterms:modified xsi:type="dcterms:W3CDTF">2018-08-24T09:52:36Z</dcterms:modified>
</cp:coreProperties>
</file>